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6\16_06_26 SRČNI SPODBUJEVALNIKI\Portal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  <sheet name="Sklop VII." sheetId="11" r:id="rId11"/>
    <sheet name="Sklop VIII." sheetId="12" r:id="rId12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8">'Sklop V.'!$B:$B</definedName>
    <definedName name="_xlnm.Print_Titles" localSheetId="9">'Sklop VI.'!$B:$B</definedName>
    <definedName name="_xlnm.Print_Titles" localSheetId="10">'Sklop VII.'!$B:$B</definedName>
    <definedName name="_xlnm.Print_Titles" localSheetId="11">'Sklop VIII.'!$B:$B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12" l="1"/>
  <c r="Q16" i="12"/>
  <c r="R15" i="12"/>
  <c r="Q15" i="12"/>
  <c r="P15" i="12"/>
  <c r="O15" i="12"/>
  <c r="R14" i="12"/>
  <c r="Q14" i="12"/>
  <c r="P14" i="12"/>
  <c r="O14" i="12"/>
  <c r="R13" i="12"/>
  <c r="Q13" i="12"/>
  <c r="P13" i="12"/>
  <c r="O13" i="12"/>
  <c r="C8" i="12"/>
  <c r="C7" i="12"/>
  <c r="R16" i="11"/>
  <c r="Q16" i="11"/>
  <c r="R15" i="11"/>
  <c r="Q15" i="11"/>
  <c r="P15" i="11"/>
  <c r="O15" i="11"/>
  <c r="R14" i="11"/>
  <c r="Q14" i="11"/>
  <c r="P14" i="11"/>
  <c r="O14" i="11"/>
  <c r="R13" i="11"/>
  <c r="Q13" i="11"/>
  <c r="P13" i="11"/>
  <c r="O13" i="11"/>
  <c r="C8" i="11"/>
  <c r="C7" i="11"/>
  <c r="R14" i="10"/>
  <c r="Q14" i="10"/>
  <c r="R13" i="10"/>
  <c r="Q13" i="10"/>
  <c r="P13" i="10"/>
  <c r="O13" i="10"/>
  <c r="C8" i="10"/>
  <c r="C7" i="10"/>
  <c r="R15" i="9"/>
  <c r="Q15" i="9"/>
  <c r="R14" i="9"/>
  <c r="Q14" i="9"/>
  <c r="P14" i="9"/>
  <c r="O14" i="9"/>
  <c r="R13" i="9"/>
  <c r="Q13" i="9"/>
  <c r="P13" i="9"/>
  <c r="O13" i="9"/>
  <c r="C8" i="9"/>
  <c r="C7" i="9"/>
  <c r="R14" i="8"/>
  <c r="Q14" i="8"/>
  <c r="R13" i="8"/>
  <c r="Q13" i="8"/>
  <c r="P13" i="8"/>
  <c r="O13" i="8"/>
  <c r="C8" i="8"/>
  <c r="C7" i="8"/>
  <c r="R39" i="7"/>
  <c r="Q39" i="7"/>
  <c r="R38" i="7"/>
  <c r="Q38" i="7"/>
  <c r="P38" i="7"/>
  <c r="O38" i="7"/>
  <c r="R33" i="7"/>
  <c r="Q33" i="7"/>
  <c r="R32" i="7"/>
  <c r="Q32" i="7"/>
  <c r="P32" i="7"/>
  <c r="O32" i="7"/>
  <c r="R31" i="7"/>
  <c r="Q31" i="7"/>
  <c r="P31" i="7"/>
  <c r="O31" i="7"/>
  <c r="R26" i="7"/>
  <c r="Q26" i="7"/>
  <c r="R25" i="7"/>
  <c r="Q25" i="7"/>
  <c r="P25" i="7"/>
  <c r="O25" i="7"/>
  <c r="R20" i="7"/>
  <c r="Q20" i="7"/>
  <c r="R19" i="7"/>
  <c r="Q19" i="7"/>
  <c r="P19" i="7"/>
  <c r="O19" i="7"/>
  <c r="R14" i="7"/>
  <c r="Q14" i="7"/>
  <c r="R13" i="7"/>
  <c r="Q13" i="7"/>
  <c r="P13" i="7"/>
  <c r="O13" i="7"/>
  <c r="C8" i="7"/>
  <c r="C7" i="7"/>
  <c r="R67" i="6"/>
  <c r="Q67" i="6"/>
  <c r="R66" i="6"/>
  <c r="Q66" i="6"/>
  <c r="P66" i="6"/>
  <c r="O66" i="6"/>
  <c r="R65" i="6"/>
  <c r="Q65" i="6"/>
  <c r="P65" i="6"/>
  <c r="O65" i="6"/>
  <c r="R64" i="6"/>
  <c r="Q64" i="6"/>
  <c r="P64" i="6"/>
  <c r="O64" i="6"/>
  <c r="R63" i="6"/>
  <c r="Q63" i="6"/>
  <c r="P63" i="6"/>
  <c r="O63" i="6"/>
  <c r="R62" i="6"/>
  <c r="Q62" i="6"/>
  <c r="P62" i="6"/>
  <c r="O62" i="6"/>
  <c r="R57" i="6"/>
  <c r="Q57" i="6"/>
  <c r="R56" i="6"/>
  <c r="Q56" i="6"/>
  <c r="P56" i="6"/>
  <c r="O56" i="6"/>
  <c r="R55" i="6"/>
  <c r="Q55" i="6"/>
  <c r="P55" i="6"/>
  <c r="O55" i="6"/>
  <c r="R54" i="6"/>
  <c r="Q54" i="6"/>
  <c r="P54" i="6"/>
  <c r="O54" i="6"/>
  <c r="R53" i="6"/>
  <c r="Q53" i="6"/>
  <c r="P53" i="6"/>
  <c r="O53" i="6"/>
  <c r="R52" i="6"/>
  <c r="Q52" i="6"/>
  <c r="P52" i="6"/>
  <c r="O52" i="6"/>
  <c r="R47" i="6"/>
  <c r="Q47" i="6"/>
  <c r="R46" i="6"/>
  <c r="Q46" i="6"/>
  <c r="P46" i="6"/>
  <c r="O46" i="6"/>
  <c r="R45" i="6"/>
  <c r="Q45" i="6"/>
  <c r="P45" i="6"/>
  <c r="O45" i="6"/>
  <c r="R44" i="6"/>
  <c r="Q44" i="6"/>
  <c r="P44" i="6"/>
  <c r="O44" i="6"/>
  <c r="R39" i="6"/>
  <c r="Q39" i="6"/>
  <c r="R38" i="6"/>
  <c r="Q38" i="6"/>
  <c r="P38" i="6"/>
  <c r="O38" i="6"/>
  <c r="R37" i="6"/>
  <c r="Q37" i="6"/>
  <c r="P37" i="6"/>
  <c r="O37" i="6"/>
  <c r="R36" i="6"/>
  <c r="Q36" i="6"/>
  <c r="P36" i="6"/>
  <c r="O36" i="6"/>
  <c r="R35" i="6"/>
  <c r="Q35" i="6"/>
  <c r="P35" i="6"/>
  <c r="O35" i="6"/>
  <c r="R30" i="6"/>
  <c r="Q30" i="6"/>
  <c r="R29" i="6"/>
  <c r="Q29" i="6"/>
  <c r="P29" i="6"/>
  <c r="O29" i="6"/>
  <c r="R28" i="6"/>
  <c r="Q28" i="6"/>
  <c r="P28" i="6"/>
  <c r="O28" i="6"/>
  <c r="R27" i="6"/>
  <c r="Q27" i="6"/>
  <c r="P27" i="6"/>
  <c r="O27" i="6"/>
  <c r="R22" i="6"/>
  <c r="Q22" i="6"/>
  <c r="R21" i="6"/>
  <c r="Q21" i="6"/>
  <c r="P21" i="6"/>
  <c r="O21" i="6"/>
  <c r="R20" i="6"/>
  <c r="Q20" i="6"/>
  <c r="P20" i="6"/>
  <c r="O20" i="6"/>
  <c r="R15" i="6"/>
  <c r="Q15" i="6"/>
  <c r="R14" i="6"/>
  <c r="Q14" i="6"/>
  <c r="P14" i="6"/>
  <c r="O14" i="6"/>
  <c r="R13" i="6"/>
  <c r="Q13" i="6"/>
  <c r="P13" i="6"/>
  <c r="O13" i="6"/>
  <c r="C8" i="6"/>
  <c r="C7" i="6"/>
  <c r="R66" i="5"/>
  <c r="Q66" i="5"/>
  <c r="R65" i="5"/>
  <c r="Q65" i="5"/>
  <c r="P65" i="5"/>
  <c r="O65" i="5"/>
  <c r="R64" i="5"/>
  <c r="Q64" i="5"/>
  <c r="P64" i="5"/>
  <c r="O64" i="5"/>
  <c r="R63" i="5"/>
  <c r="Q63" i="5"/>
  <c r="P63" i="5"/>
  <c r="O63" i="5"/>
  <c r="R62" i="5"/>
  <c r="Q62" i="5"/>
  <c r="P62" i="5"/>
  <c r="O62" i="5"/>
  <c r="R61" i="5"/>
  <c r="Q61" i="5"/>
  <c r="P61" i="5"/>
  <c r="O61" i="5"/>
  <c r="R56" i="5"/>
  <c r="Q56" i="5"/>
  <c r="R55" i="5"/>
  <c r="Q55" i="5"/>
  <c r="P55" i="5"/>
  <c r="O55" i="5"/>
  <c r="R54" i="5"/>
  <c r="Q54" i="5"/>
  <c r="P54" i="5"/>
  <c r="O54" i="5"/>
  <c r="R53" i="5"/>
  <c r="Q53" i="5"/>
  <c r="P53" i="5"/>
  <c r="O53" i="5"/>
  <c r="R48" i="5"/>
  <c r="Q48" i="5"/>
  <c r="R47" i="5"/>
  <c r="Q47" i="5"/>
  <c r="P47" i="5"/>
  <c r="O47" i="5"/>
  <c r="R46" i="5"/>
  <c r="Q46" i="5"/>
  <c r="P46" i="5"/>
  <c r="O46" i="5"/>
  <c r="R45" i="5"/>
  <c r="Q45" i="5"/>
  <c r="P45" i="5"/>
  <c r="O45" i="5"/>
  <c r="R40" i="5"/>
  <c r="Q40" i="5"/>
  <c r="R39" i="5"/>
  <c r="Q39" i="5"/>
  <c r="P39" i="5"/>
  <c r="O39" i="5"/>
  <c r="R38" i="5"/>
  <c r="Q38" i="5"/>
  <c r="P38" i="5"/>
  <c r="O38" i="5"/>
  <c r="R37" i="5"/>
  <c r="Q37" i="5"/>
  <c r="P37" i="5"/>
  <c r="O37" i="5"/>
  <c r="R32" i="5"/>
  <c r="Q32" i="5"/>
  <c r="R31" i="5"/>
  <c r="Q31" i="5"/>
  <c r="P31" i="5"/>
  <c r="O31" i="5"/>
  <c r="R30" i="5"/>
  <c r="Q30" i="5"/>
  <c r="P30" i="5"/>
  <c r="O30" i="5"/>
  <c r="R29" i="5"/>
  <c r="Q29" i="5"/>
  <c r="P29" i="5"/>
  <c r="O29" i="5"/>
  <c r="R24" i="5"/>
  <c r="Q24" i="5"/>
  <c r="R23" i="5"/>
  <c r="Q23" i="5"/>
  <c r="P23" i="5"/>
  <c r="O23" i="5"/>
  <c r="R22" i="5"/>
  <c r="Q22" i="5"/>
  <c r="P22" i="5"/>
  <c r="O22" i="5"/>
  <c r="R21" i="5"/>
  <c r="Q21" i="5"/>
  <c r="P21" i="5"/>
  <c r="O21" i="5"/>
  <c r="R16" i="5"/>
  <c r="Q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<sst xmlns="http://schemas.openxmlformats.org/spreadsheetml/2006/main" count="1220" uniqueCount="209">
  <si>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</si>
  <si>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</si>
  <si>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</si>
  <si>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</si>
  <si>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</si>
  <si>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</si>
  <si>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</si>
  <si>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</si>
  <si>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</si>
  <si>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</si>
  <si>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</si>
  <si>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</si>
  <si>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</si>
  <si>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</si>
  <si>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</si>
  <si>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</si>
  <si>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</si>
  <si>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</si>
  <si>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</si>
  <si>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</si>
  <si>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</si>
  <si>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</si>
  <si>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</si>
  <si>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</si>
  <si>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</si>
  <si>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</si>
  <si>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</si>
  <si>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</si>
  <si>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</si>
  <si>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</si>
  <si>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</si>
  <si>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</si>
  <si>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</si>
  <si>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</si>
  <si>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</si>
  <si>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</si>
  <si>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16-06/26</t>
  </si>
  <si>
    <t>SRČNI SPODBUJEVALNIKI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</si>
  <si>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</si>
  <si>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</si>
  <si>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</si>
  <si>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</si>
  <si>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</si>
  <si>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</si>
  <si>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</si>
  <si>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</si>
  <si>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</si>
  <si>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</si>
  <si>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</si>
  <si>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</si>
  <si>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</si>
  <si>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</si>
  <si>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</si>
  <si>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*</t>
  </si>
  <si>
    <t>1.</t>
  </si>
  <si>
    <t>podsklop: podsklop: Srčni spodbujevalniki –SSIR (AAIR/VVIR) varianta I.</t>
  </si>
  <si>
    <t>ZAPRT</t>
  </si>
  <si>
    <t>podsklop: Srčni spodbujevalniki –SSIR (AAIR/VVIR) varianta I.</t>
  </si>
  <si>
    <t>EOB</t>
  </si>
  <si>
    <t>Zap. št.</t>
  </si>
  <si>
    <t>Naziv blaga</t>
  </si>
  <si>
    <t>Lastnost 1</t>
  </si>
  <si>
    <t>Lastnost 2</t>
  </si>
  <si>
    <t>Lastnost 3</t>
  </si>
  <si>
    <t>Količina v komisijskem skladišču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</si>
  <si>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</si>
  <si>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</si>
  <si>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</si>
  <si>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</si>
  <si>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</si>
  <si>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</si>
  <si>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</si>
  <si>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</si>
  <si>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</si>
  <si>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</si>
  <si>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</si>
  <si>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</si>
  <si>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</si>
  <si>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</si>
  <si>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</si>
  <si>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</si>
  <si>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</si>
  <si>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Srčni spodbujevalnik SSIR (AAIR/VVIR) varianta I.</t>
  </si>
  <si>
    <t>V skladu z zahtevami iz specifikacij.</t>
  </si>
  <si>
    <t>5</t>
  </si>
  <si>
    <t>KOS</t>
  </si>
  <si>
    <t>Elektroda ravna za pasivno fiksacijo v atrij (J ukrivljena) ali v prekat (ravna)</t>
  </si>
  <si>
    <t xml:space="preserve">Elektroda ravna za aktivno fiksacijo v atrij ali prekat </t>
  </si>
  <si>
    <t>Skupaj:</t>
  </si>
  <si>
    <t>2.</t>
  </si>
  <si>
    <t>podsklop: podsklop: Srčni spodbujevalniki –SSIR (AAIR/VVIR) varianta II.</t>
  </si>
  <si>
    <t>podsklop: Srčni spodbujevalniki –SSIR (AAIR/VVIR) varianta II.</t>
  </si>
  <si>
    <t>Srčni spodbujevalnik SSIR (AAIR/VVIR) varianta II.</t>
  </si>
  <si>
    <t>3.</t>
  </si>
  <si>
    <t>podsklop: podsklop: Srčni spodbujevalnik SSIR varianta III.</t>
  </si>
  <si>
    <t>podsklop: Srčni spodbujevalnik SSIR varianta III.</t>
  </si>
  <si>
    <t xml:space="preserve">Srčni spodbujevalnik SSIR varianta III. </t>
  </si>
  <si>
    <t>4.</t>
  </si>
  <si>
    <t>podsklop: podsklop: Srčni spodbujevalnik DDDR varianta I.</t>
  </si>
  <si>
    <t>podsklop: Srčni spodbujevalnik DDDR varianta I.</t>
  </si>
  <si>
    <t xml:space="preserve">Srčni spodbujevalnik DDDR varianta I. </t>
  </si>
  <si>
    <t>5.</t>
  </si>
  <si>
    <t>podsklop: podsklop: Srčni spodbujevalnik  DDDR varianta II.</t>
  </si>
  <si>
    <t>podsklop: Srčni spodbujevalnik  DDDR varianta II.</t>
  </si>
  <si>
    <t>Srčni spodbujevalnik DDDR varianta II.</t>
  </si>
  <si>
    <t>Elektroda ravna za aktivno fiksacijo v atrij ali prekat</t>
  </si>
  <si>
    <t>6.</t>
  </si>
  <si>
    <t>podsklop: podsklop: Srčni spodbujevalnik DDDR varianta III.</t>
  </si>
  <si>
    <t>podsklop: Srčni spodbujevalnik DDDR varianta III.</t>
  </si>
  <si>
    <t>Srčni spodbujevalnik DDDR varianta III.</t>
  </si>
  <si>
    <t>3</t>
  </si>
  <si>
    <t xml:space="preserve">Elektroda ravna za aktivno fiksacijo v atrij (J ukrivljena) ali v prekat </t>
  </si>
  <si>
    <t xml:space="preserve">Elektroda ravna za aktivno fiksacijo v atrij  ali v prekat </t>
  </si>
  <si>
    <t>7.</t>
  </si>
  <si>
    <t>podsklop: podsklop: Srčni spodbujevalnik za spodbujanje desnega prekata na izbranem mestu MRI 3 T, varianta IV..</t>
  </si>
  <si>
    <t>podsklop: Srčni spodbujevalnik za spodbujanje desnega prekata na izbranem mestu MRI 3 T, varianta IV..</t>
  </si>
  <si>
    <t xml:space="preserve">Srčni spodbujevalnik </t>
  </si>
  <si>
    <t>1</t>
  </si>
  <si>
    <t>Preddvorni elektrodni vod za varno snemanje MR</t>
  </si>
  <si>
    <t>2</t>
  </si>
  <si>
    <t>Elektrodni vod za stimuliranje na izbranem mestu v desnem prekatu</t>
  </si>
  <si>
    <t>4</t>
  </si>
  <si>
    <t>Vodilni kateter</t>
  </si>
  <si>
    <t>Rezilo</t>
  </si>
  <si>
    <t>II.</t>
  </si>
  <si>
    <t>ICD KARDIOVERTER VGRADNI DEFIBRILATOR</t>
  </si>
  <si>
    <t xml:space="preserve">podsklop: podsklop: Vgradni kardioverter - defibrilator - ICD (VR) enovotlinski, osnovni model </t>
  </si>
  <si>
    <t xml:space="preserve">podsklop: Vgradni kardioverter - defibrilator - ICD (VR) enovotlinski, osnovni model </t>
  </si>
  <si>
    <t>Lastnost 4</t>
  </si>
  <si>
    <t xml:space="preserve">Kardioverter vgradni - defibrilator - ICD (VR) enovotlinski, osnovni model </t>
  </si>
  <si>
    <t>kos</t>
  </si>
  <si>
    <t xml:space="preserve">Elektroda prekatna  (enoprekatni ICD) - aktivna fiksacija </t>
  </si>
  <si>
    <t>podsklop: podsklop: Vgradni kardioverter - defibrilator - ICD (VR) enovotlinski, možnost varnega slikanja MRI, konektor DF 4</t>
  </si>
  <si>
    <t>podsklop: Vgradni kardioverter - defibrilator - ICD (VR) enovotlinski, možnost varnega slikanja MRI, konektor DF 4</t>
  </si>
  <si>
    <t>Kardioverter vgradni - defibrilator - ICD (VR) enovotlinski, pro MRI</t>
  </si>
  <si>
    <t xml:space="preserve">Elektroda prekatna (enoprekatni ICD) - aktivna fiksacija </t>
  </si>
  <si>
    <t>podsklop: podsklop: Vgradni kardioverter - defibrilator - ICD (VR) enovotlinski, dodatne funkcije</t>
  </si>
  <si>
    <t>podsklop: Vgradni kardioverter - defibrilator - ICD (VR) enovotlinski, dodatne funkcije</t>
  </si>
  <si>
    <t>Kardioverter vgradni - defibrilator - ICD (VR) enovotlinski, dodatne funkcije</t>
  </si>
  <si>
    <t xml:space="preserve">Elektroda prekatna (enoprekatni ICD) - pasivna fiksacija </t>
  </si>
  <si>
    <t>podsklop: podsklop: Vgradni kardioverter - defibrilator - ICD (VR-DX) s funkcijo aktivne atrijske diagnostike</t>
  </si>
  <si>
    <t>podsklop: Vgradni kardioverter - defibrilator - ICD (VR-DX) s funkcijo aktivne atrijske diagnostike</t>
  </si>
  <si>
    <t>Kardioverter vgradni - defibrilator - ICD (VR) s funkcijo aktivne atrijske diagnostike</t>
  </si>
  <si>
    <t>Elektroda prekatna (enoprekatni ICD) z možnostjo dve-votlinske diagnostike - aktivna fiksacija pro MRI</t>
  </si>
  <si>
    <t xml:space="preserve">Pripadajoča prenosna naprava za napredno daljinsko spremljanje statusa implantiranega sistema in prenos podatkov v servisni center </t>
  </si>
  <si>
    <t xml:space="preserve">Pripadajoča žica (stilet) </t>
  </si>
  <si>
    <t xml:space="preserve">podsklop: podsklop: Vgradni kardioverter - defibrilator - ICD (DR) osnovni model  </t>
  </si>
  <si>
    <t xml:space="preserve">podsklop: Vgradni kardioverter - defibrilator - ICD (DR) osnovni model  </t>
  </si>
  <si>
    <t xml:space="preserve">Kardioverter vgradni - defibrilator - ICD (DR) osnovni model  </t>
  </si>
  <si>
    <t xml:space="preserve">Elektroda atrijska   (enoprekatni ICD) - aktivna fiksacija </t>
  </si>
  <si>
    <t xml:space="preserve">podsklop: podsklop: Vgradni kardioverter - defibrilator - ICD (DR) pro MRI, z možnostjo spremljanja na daljavo </t>
  </si>
  <si>
    <t xml:space="preserve">podsklop: Vgradni kardioverter - defibrilator - ICD (DR) pro MRI, z možnostjo spremljanja na daljavo </t>
  </si>
  <si>
    <t xml:space="preserve">Kardioverter vgradni- defibrilator - ICD (DR) pro MRI  </t>
  </si>
  <si>
    <t>Elektroda prekatna (enoprekatni ICD) - aktivna fiksacija pro MRI</t>
  </si>
  <si>
    <t>Elektroda atrijska  - aktivna fiksacija, pro MRI pri ICDju za DDD(R ) stimulacijo</t>
  </si>
  <si>
    <t>Implantabilni kardioverter in defibrilator tipa DDD MRI 3T z možnostjo spremljanja bolnika na daljavo</t>
  </si>
  <si>
    <t>Atrijska bipolarna elektroda z aktivno fiksacijo</t>
  </si>
  <si>
    <t>Pripadajoča aktivna elektroda s DF4 konektorjem</t>
  </si>
  <si>
    <t>III.</t>
  </si>
  <si>
    <t>ELEKTRODE, UVAJALA IN POTROŠNI MATERIAL ZA ZAČASNE SPODBUJEVALNIKE</t>
  </si>
  <si>
    <t>podsklop: podsklop: Set za uvajanje trajnega spodbujevalnika</t>
  </si>
  <si>
    <t>podsklop: Set za uvajanje trajnega spodbujevalnika</t>
  </si>
  <si>
    <t>Set za uvajanje trajnega spodbujevalnika</t>
  </si>
  <si>
    <t>Opomba: ponudnik v stolpec kat.št. in EAN navede vse kataloške št. in EAN kode, ki jih zajema opis artikla.</t>
  </si>
  <si>
    <t>podsklop: podsklop: Uvajala za elektrode ICD- jev</t>
  </si>
  <si>
    <t>podsklop: Uvajala za elektrode ICD- jev</t>
  </si>
  <si>
    <t>Set uvajala za elektrode ICD</t>
  </si>
  <si>
    <t>podsklop: podsklop: ELEKTRODA Z NAPIHLJIVIM BALONČKOM ZA ZAČASNO TRANSVENSKO  ELEKTROSTIMULACIJO SRCA</t>
  </si>
  <si>
    <t>podsklop: ELEKTRODA Z NAPIHLJIVIM BALONČKOM ZA ZAČASNO TRANSVENSKO  ELEKTROSTIMULACIJO SRCA</t>
  </si>
  <si>
    <t>Elektroda z napihljivim balončkom za začasno transvensko elektrostimulacijo srca, 5 FR</t>
  </si>
  <si>
    <t>podsklop: podsklop: RAVNA ELEKTRODA ZA ZAČASNO TRANSVENSKO  ELEKTROSTIMULACIJO SRCA</t>
  </si>
  <si>
    <t>podsklop: RAVNA ELEKTRODA ZA ZAČASNO TRANSVENSKO  ELEKTROSTIMULACIJO SRCA</t>
  </si>
  <si>
    <t>Elektroda ravna za začasno transvensko elektrostimulacijo srca, 6FR</t>
  </si>
  <si>
    <t>Elektroda ravna za začasno transvensko elektrostimulacijo srca, 5FR</t>
  </si>
  <si>
    <t xml:space="preserve">podsklop: podsklop: SET ZA PERKUTANO VSTAVLJENJE ZAČASNEGA SRČNEGA SPODBUJEVALNIKA </t>
  </si>
  <si>
    <t xml:space="preserve">podsklop: SET ZA PERKUTANO VSTAVLJENJE ZAČASNEGA SRČNEGA SPODBUJEVALNIKA </t>
  </si>
  <si>
    <t>Set za perkutano vstavljanje začasnega srčnega spodbujevalnika</t>
  </si>
  <si>
    <t>IV.</t>
  </si>
  <si>
    <t>IMPLANTABILNI SNEMALNIK SRČNEGA RITMA (LOOP RECORDER)</t>
  </si>
  <si>
    <t>podsklop: podsklop: IMPLANTABILNI SNEMALNIK SRČNEGA RITMA (LOOP RECORDER)</t>
  </si>
  <si>
    <t>podsklop: IMPLANTABILNI SNEMALNIK SRČNEGA RITMA (LOOP RECORDER)</t>
  </si>
  <si>
    <t>Implantabilni snemalnik srčnega ritma</t>
  </si>
  <si>
    <t>V.</t>
  </si>
  <si>
    <t>POSEBNA UVAJALA ZA SPODBUJANJE PREVODNEGA SISTEMA</t>
  </si>
  <si>
    <t>podsklop: podsklop: POSEBNA UVAJALA ZA SPODBUJANJE PREVODNEGA SISTEMA</t>
  </si>
  <si>
    <t>podsklop: POSEBNA UVAJALA ZA SPODBUJANJE PREVODNEGA SISTEMA</t>
  </si>
  <si>
    <t>Katetri za uvajanje elektrode za spodbujanje</t>
  </si>
  <si>
    <t>V skladu z zahtevami iz specifikacij</t>
  </si>
  <si>
    <t>Set za uvajanje elektrode v koronarni sinus</t>
  </si>
  <si>
    <t>VI.</t>
  </si>
  <si>
    <t>POSEBNA ELEKTRODA  ZA SPODBUJANJE PREVODNEGA SISTEMA</t>
  </si>
  <si>
    <t xml:space="preserve">podsklop: podsklop: Elektroda za spodbujanje prevodnega sistema za pozicioniranje v predel LBB </t>
  </si>
  <si>
    <t xml:space="preserve">podsklop: Elektroda za spodbujanje prevodnega sistema za pozicioniranje v predel LBB </t>
  </si>
  <si>
    <t>Elektroda za spodbujanje prevodnega sistema za pozicioniranje v predel LBB</t>
  </si>
  <si>
    <t>VII.</t>
  </si>
  <si>
    <t>KABLI ZA TESTIRANJE - MERILNI KABLI ZA PSA MERITVE</t>
  </si>
  <si>
    <t>podsklop: PODSKLOP: KABLI ZA TESTIRANJE - MERILNI KABLI ZA PSA MERTIVE ZA OPREMO RAZLIČNIH PROIZVAJALCEV</t>
  </si>
  <si>
    <t>ODPRT</t>
  </si>
  <si>
    <t>PODSKLOP: KABLI ZA TESTIRANJE - MERILNI KABLI ZA PSA MERTIVE ZA OPREMO RAZLIČNIH PROIZVAJALCEV</t>
  </si>
  <si>
    <t>Kabel za testiranje srčnih spodbujevalnikov, ICD in CRT</t>
  </si>
  <si>
    <t>kompatibilen s programatorjem proizvajalca Biotronik</t>
  </si>
  <si>
    <t>kompatibilen s programatorjem proizvajalca Medtronic</t>
  </si>
  <si>
    <t>kompatibilen s programatorjem proizvajalca Abbott (SJM)</t>
  </si>
  <si>
    <t>VIII.</t>
  </si>
  <si>
    <t>DROBNI MATERIAL: ČEPI, OVOJNICA</t>
  </si>
  <si>
    <t>podsklop: DROBNI MATERIAL: ČEPI, OVOJNICA</t>
  </si>
  <si>
    <t>Čepi za elektrodo</t>
  </si>
  <si>
    <t>Čep za zapiranje konektorja</t>
  </si>
  <si>
    <t>Antibiotična ovojnica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</si>
</sst>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76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xrtqvpHH5WLGtgAUU2+VsqrGHYvAuWyielWgrMUOLwsULQ1tDmnUM0EZrMVQVXJwceGAqYEFmaSVFaC5QACuIg==" saltValue="fK31yJdcvt9wShYrta8FI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16-06/26&amp;RStran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Oa6OnXPl0Cq6ZBBwMSV/NyN+caMzH/nnjUJBAMX99ya+a4a5KLKFAn/gw+CWuMJMOAkzEGTbhzPW5WzwinQ3DQ==" saltValue="uBS05CKvqHPPW1TilAGyC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16-06/26&amp;RStran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ruQl/CzfNdaELEN1IT1mFv+s3cg3M2h532JseABi+EFGvRIZYi759gJzNqUYnurgTr5z8GPtz8JCU+gY4ktv3w==" saltValue="+FxjlNiJseJlBp1g8654H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16-06/26&amp;RStran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34Thm3iINKTyBtLzubhJJSAY9jCr1/bynM0VaehTxAz9mjFlzZeJQBkdRqfdrjhdv0EoUnpTcf8vZB0iJg+dpA==" saltValue="kTPr3e0rq4bdG6p0kajDH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16-06/26&amp;RStran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52</v>
      </c>
      <c r="C5" s="2" t="s">
        <v>37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55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57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39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25.5" x14ac:dyDescent="0.25">
      <c r="A13" s="51" t="s">
        <v>81</v>
      </c>
      <c r="B13" s="9">
        <v>1</v>
      </c>
      <c r="C13" s="22" t="s">
        <v>82</v>
      </c>
      <c r="D13" s="22" t="s">
        <v>83</v>
      </c>
      <c r="E13" s="22" t="s">
        <v>81</v>
      </c>
      <c r="F13" s="22" t="s">
        <v>81</v>
      </c>
      <c r="G13" s="22" t="s">
        <v>84</v>
      </c>
      <c r="H13" s="23" t="s">
        <v>85</v>
      </c>
      <c r="I13" s="24">
        <v>80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25.5" x14ac:dyDescent="0.25">
      <c r="A14" s="52" t="s">
        <v>81</v>
      </c>
      <c r="B14" s="11">
        <v>2</v>
      </c>
      <c r="C14" s="31" t="s">
        <v>86</v>
      </c>
      <c r="D14" s="31" t="s">
        <v>83</v>
      </c>
      <c r="E14" s="31" t="s">
        <v>81</v>
      </c>
      <c r="F14" s="31" t="s">
        <v>81</v>
      </c>
      <c r="G14" s="31" t="s">
        <v>84</v>
      </c>
      <c r="H14" s="32" t="s">
        <v>85</v>
      </c>
      <c r="I14" s="33">
        <v>2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26.25" thickBot="1" x14ac:dyDescent="0.3">
      <c r="A15" s="53" t="s">
        <v>81</v>
      </c>
      <c r="B15" s="13">
        <v>3</v>
      </c>
      <c r="C15" s="40" t="s">
        <v>87</v>
      </c>
      <c r="D15" s="40" t="s">
        <v>83</v>
      </c>
      <c r="E15" s="40" t="s">
        <v>81</v>
      </c>
      <c r="F15" s="40" t="s">
        <v>81</v>
      </c>
      <c r="G15" s="40" t="s">
        <v>84</v>
      </c>
      <c r="H15" s="41" t="s">
        <v>85</v>
      </c>
      <c r="I15" s="42">
        <v>80</v>
      </c>
      <c r="J15" s="57"/>
      <c r="K15" s="13">
        <v>1</v>
      </c>
      <c r="L15" s="43"/>
      <c r="M15" s="44"/>
      <c r="N15" s="45"/>
      <c r="O15" s="46">
        <f>ROUND(ROUND(L15,4)*(1-M15),4)</f>
        <v>0</v>
      </c>
      <c r="P15" s="46">
        <f>ROUND(ROUND(O15,4)*(1+N15),4)</f>
        <v>0</v>
      </c>
      <c r="Q15" s="46">
        <f>ROUND($I15*O15,4)</f>
        <v>0</v>
      </c>
      <c r="R15" s="46">
        <f>ROUND($I15*P15,4)</f>
        <v>0</v>
      </c>
      <c r="S15" s="47"/>
      <c r="T15" s="47"/>
      <c r="U15" s="47"/>
      <c r="V15" s="47"/>
      <c r="W15" s="48"/>
    </row>
    <row r="16" spans="1:23" ht="13.5" thickBot="1" x14ac:dyDescent="0.3">
      <c r="P16" s="58" t="s">
        <v>88</v>
      </c>
      <c r="Q16" s="59">
        <f>SUM(Q13:Q15)</f>
        <v>0</v>
      </c>
      <c r="R16" s="60">
        <f>SUM(R13:R15)</f>
        <v>0</v>
      </c>
    </row>
    <row r="18" spans="1:23" ht="13.5" thickBot="1" x14ac:dyDescent="0.3"/>
    <row r="19" spans="1:23" ht="13.5" thickBot="1" x14ac:dyDescent="0.3">
      <c r="A19" s="49" t="s">
        <v>53</v>
      </c>
      <c r="B19" s="54" t="s">
        <v>89</v>
      </c>
      <c r="C19" s="18" t="s">
        <v>90</v>
      </c>
      <c r="D19" s="18"/>
      <c r="E19" s="18"/>
      <c r="F19" s="18"/>
      <c r="G19" s="18"/>
      <c r="H19" s="18" t="s">
        <v>56</v>
      </c>
      <c r="I19" s="18"/>
      <c r="J19" s="8"/>
      <c r="K19" s="7"/>
      <c r="L19" s="18" t="s">
        <v>91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8"/>
    </row>
    <row r="20" spans="1:23" ht="39" thickBot="1" x14ac:dyDescent="0.3">
      <c r="A20" s="50" t="s">
        <v>58</v>
      </c>
      <c r="B20" s="19" t="s">
        <v>59</v>
      </c>
      <c r="C20" s="20" t="s">
        <v>60</v>
      </c>
      <c r="D20" s="20" t="s">
        <v>61</v>
      </c>
      <c r="E20" s="20" t="s">
        <v>62</v>
      </c>
      <c r="F20" s="20" t="s">
        <v>63</v>
      </c>
      <c r="G20" s="20" t="s">
        <v>64</v>
      </c>
      <c r="H20" s="20" t="s">
        <v>65</v>
      </c>
      <c r="I20" s="20" t="s">
        <v>66</v>
      </c>
      <c r="J20" s="21" t="s">
        <v>67</v>
      </c>
      <c r="K20" s="19" t="s">
        <v>68</v>
      </c>
      <c r="L20" s="20" t="s">
        <v>69</v>
      </c>
      <c r="M20" s="20" t="s">
        <v>70</v>
      </c>
      <c r="N20" s="20" t="s">
        <v>71</v>
      </c>
      <c r="O20" s="20" t="s">
        <v>72</v>
      </c>
      <c r="P20" s="20" t="s">
        <v>73</v>
      </c>
      <c r="Q20" s="20" t="s">
        <v>74</v>
      </c>
      <c r="R20" s="20" t="s">
        <v>75</v>
      </c>
      <c r="S20" s="20" t="s">
        <v>76</v>
      </c>
      <c r="T20" s="20" t="s">
        <v>77</v>
      </c>
      <c r="U20" s="20" t="s">
        <v>78</v>
      </c>
      <c r="V20" s="20" t="s">
        <v>79</v>
      </c>
      <c r="W20" s="21" t="s">
        <v>80</v>
      </c>
    </row>
    <row r="21" spans="1:23" ht="25.5" x14ac:dyDescent="0.25">
      <c r="A21" s="51" t="s">
        <v>81</v>
      </c>
      <c r="B21" s="9">
        <v>1</v>
      </c>
      <c r="C21" s="22" t="s">
        <v>92</v>
      </c>
      <c r="D21" s="22" t="s">
        <v>83</v>
      </c>
      <c r="E21" s="22" t="s">
        <v>81</v>
      </c>
      <c r="F21" s="22" t="s">
        <v>81</v>
      </c>
      <c r="G21" s="22" t="s">
        <v>84</v>
      </c>
      <c r="H21" s="23" t="s">
        <v>85</v>
      </c>
      <c r="I21" s="24">
        <v>90</v>
      </c>
      <c r="J21" s="55"/>
      <c r="K21" s="9">
        <v>1</v>
      </c>
      <c r="L21" s="25"/>
      <c r="M21" s="26"/>
      <c r="N21" s="27"/>
      <c r="O21" s="28">
        <f>ROUND(ROUND(L21,4)*(1-M21),4)</f>
        <v>0</v>
      </c>
      <c r="P21" s="28">
        <f>ROUND(ROUND(O21,4)*(1+N21),4)</f>
        <v>0</v>
      </c>
      <c r="Q21" s="28">
        <f>ROUND($I21*O21,4)</f>
        <v>0</v>
      </c>
      <c r="R21" s="28">
        <f>ROUND($I21*P21,4)</f>
        <v>0</v>
      </c>
      <c r="S21" s="29"/>
      <c r="T21" s="29"/>
      <c r="U21" s="29"/>
      <c r="V21" s="29"/>
      <c r="W21" s="30"/>
    </row>
    <row r="22" spans="1:23" ht="25.5" x14ac:dyDescent="0.25">
      <c r="A22" s="52" t="s">
        <v>81</v>
      </c>
      <c r="B22" s="11">
        <v>2</v>
      </c>
      <c r="C22" s="31" t="s">
        <v>86</v>
      </c>
      <c r="D22" s="31" t="s">
        <v>83</v>
      </c>
      <c r="E22" s="31" t="s">
        <v>81</v>
      </c>
      <c r="F22" s="31" t="s">
        <v>81</v>
      </c>
      <c r="G22" s="31" t="s">
        <v>84</v>
      </c>
      <c r="H22" s="32" t="s">
        <v>85</v>
      </c>
      <c r="I22" s="33">
        <v>2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26.25" thickBot="1" x14ac:dyDescent="0.3">
      <c r="A23" s="53" t="s">
        <v>81</v>
      </c>
      <c r="B23" s="13">
        <v>3</v>
      </c>
      <c r="C23" s="40" t="s">
        <v>87</v>
      </c>
      <c r="D23" s="40" t="s">
        <v>83</v>
      </c>
      <c r="E23" s="40" t="s">
        <v>81</v>
      </c>
      <c r="F23" s="40" t="s">
        <v>81</v>
      </c>
      <c r="G23" s="40" t="s">
        <v>84</v>
      </c>
      <c r="H23" s="41" t="s">
        <v>85</v>
      </c>
      <c r="I23" s="42">
        <v>90</v>
      </c>
      <c r="J23" s="57"/>
      <c r="K23" s="13">
        <v>1</v>
      </c>
      <c r="L23" s="43"/>
      <c r="M23" s="44"/>
      <c r="N23" s="45"/>
      <c r="O23" s="46">
        <f>ROUND(ROUND(L23,4)*(1-M23),4)</f>
        <v>0</v>
      </c>
      <c r="P23" s="46">
        <f>ROUND(ROUND(O23,4)*(1+N23),4)</f>
        <v>0</v>
      </c>
      <c r="Q23" s="46">
        <f>ROUND($I23*O23,4)</f>
        <v>0</v>
      </c>
      <c r="R23" s="46">
        <f>ROUND($I23*P23,4)</f>
        <v>0</v>
      </c>
      <c r="S23" s="47"/>
      <c r="T23" s="47"/>
      <c r="U23" s="47"/>
      <c r="V23" s="47"/>
      <c r="W23" s="48"/>
    </row>
    <row r="24" spans="1:23" ht="13.5" thickBot="1" x14ac:dyDescent="0.3">
      <c r="P24" s="58" t="s">
        <v>88</v>
      </c>
      <c r="Q24" s="59">
        <f>SUM(Q21:Q23)</f>
        <v>0</v>
      </c>
      <c r="R24" s="60">
        <f>SUM(R21:R23)</f>
        <v>0</v>
      </c>
    </row>
    <row r="26" spans="1:23" ht="13.5" thickBot="1" x14ac:dyDescent="0.3"/>
    <row r="27" spans="1:23" ht="13.5" thickBot="1" x14ac:dyDescent="0.3">
      <c r="A27" s="49" t="s">
        <v>53</v>
      </c>
      <c r="B27" s="54" t="s">
        <v>93</v>
      </c>
      <c r="C27" s="18" t="s">
        <v>94</v>
      </c>
      <c r="D27" s="18"/>
      <c r="E27" s="18"/>
      <c r="F27" s="18"/>
      <c r="G27" s="18"/>
      <c r="H27" s="18" t="s">
        <v>56</v>
      </c>
      <c r="I27" s="18"/>
      <c r="J27" s="8"/>
      <c r="K27" s="7"/>
      <c r="L27" s="18" t="s">
        <v>95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8"/>
    </row>
    <row r="28" spans="1:23" ht="39" thickBot="1" x14ac:dyDescent="0.3">
      <c r="A28" s="50" t="s">
        <v>58</v>
      </c>
      <c r="B28" s="19" t="s">
        <v>59</v>
      </c>
      <c r="C28" s="20" t="s">
        <v>60</v>
      </c>
      <c r="D28" s="20" t="s">
        <v>61</v>
      </c>
      <c r="E28" s="20" t="s">
        <v>62</v>
      </c>
      <c r="F28" s="20" t="s">
        <v>63</v>
      </c>
      <c r="G28" s="20" t="s">
        <v>64</v>
      </c>
      <c r="H28" s="20" t="s">
        <v>65</v>
      </c>
      <c r="I28" s="20" t="s">
        <v>66</v>
      </c>
      <c r="J28" s="21" t="s">
        <v>67</v>
      </c>
      <c r="K28" s="19" t="s">
        <v>68</v>
      </c>
      <c r="L28" s="20" t="s">
        <v>69</v>
      </c>
      <c r="M28" s="20" t="s">
        <v>70</v>
      </c>
      <c r="N28" s="20" t="s">
        <v>71</v>
      </c>
      <c r="O28" s="20" t="s">
        <v>72</v>
      </c>
      <c r="P28" s="20" t="s">
        <v>73</v>
      </c>
      <c r="Q28" s="20" t="s">
        <v>74</v>
      </c>
      <c r="R28" s="20" t="s">
        <v>75</v>
      </c>
      <c r="S28" s="20" t="s">
        <v>76</v>
      </c>
      <c r="T28" s="20" t="s">
        <v>77</v>
      </c>
      <c r="U28" s="20" t="s">
        <v>78</v>
      </c>
      <c r="V28" s="20" t="s">
        <v>79</v>
      </c>
      <c r="W28" s="21" t="s">
        <v>80</v>
      </c>
    </row>
    <row r="29" spans="1:23" x14ac:dyDescent="0.25">
      <c r="A29" s="51" t="s">
        <v>81</v>
      </c>
      <c r="B29" s="9">
        <v>1</v>
      </c>
      <c r="C29" s="22" t="s">
        <v>96</v>
      </c>
      <c r="D29" s="22" t="s">
        <v>83</v>
      </c>
      <c r="E29" s="22" t="s">
        <v>81</v>
      </c>
      <c r="F29" s="22" t="s">
        <v>81</v>
      </c>
      <c r="G29" s="22" t="s">
        <v>84</v>
      </c>
      <c r="H29" s="23" t="s">
        <v>85</v>
      </c>
      <c r="I29" s="24">
        <v>10</v>
      </c>
      <c r="J29" s="55"/>
      <c r="K29" s="9">
        <v>1</v>
      </c>
      <c r="L29" s="25"/>
      <c r="M29" s="26"/>
      <c r="N29" s="27"/>
      <c r="O29" s="28">
        <f>ROUND(ROUND(L29,4)*(1-M29),4)</f>
        <v>0</v>
      </c>
      <c r="P29" s="28">
        <f>ROUND(ROUND(O29,4)*(1+N29),4)</f>
        <v>0</v>
      </c>
      <c r="Q29" s="28">
        <f>ROUND($I29*O29,4)</f>
        <v>0</v>
      </c>
      <c r="R29" s="28">
        <f>ROUND($I29*P29,4)</f>
        <v>0</v>
      </c>
      <c r="S29" s="29"/>
      <c r="T29" s="29"/>
      <c r="U29" s="29"/>
      <c r="V29" s="29"/>
      <c r="W29" s="30"/>
    </row>
    <row r="30" spans="1:23" ht="25.5" x14ac:dyDescent="0.25">
      <c r="A30" s="52" t="s">
        <v>81</v>
      </c>
      <c r="B30" s="11">
        <v>2</v>
      </c>
      <c r="C30" s="31" t="s">
        <v>86</v>
      </c>
      <c r="D30" s="31" t="s">
        <v>83</v>
      </c>
      <c r="E30" s="31" t="s">
        <v>81</v>
      </c>
      <c r="F30" s="31" t="s">
        <v>81</v>
      </c>
      <c r="G30" s="31" t="s">
        <v>84</v>
      </c>
      <c r="H30" s="32" t="s">
        <v>85</v>
      </c>
      <c r="I30" s="33">
        <v>2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26.25" thickBot="1" x14ac:dyDescent="0.3">
      <c r="A31" s="53" t="s">
        <v>81</v>
      </c>
      <c r="B31" s="13">
        <v>3</v>
      </c>
      <c r="C31" s="40" t="s">
        <v>87</v>
      </c>
      <c r="D31" s="40" t="s">
        <v>83</v>
      </c>
      <c r="E31" s="40" t="s">
        <v>81</v>
      </c>
      <c r="F31" s="40" t="s">
        <v>81</v>
      </c>
      <c r="G31" s="40" t="s">
        <v>84</v>
      </c>
      <c r="H31" s="41" t="s">
        <v>85</v>
      </c>
      <c r="I31" s="42">
        <v>10</v>
      </c>
      <c r="J31" s="57"/>
      <c r="K31" s="13">
        <v>1</v>
      </c>
      <c r="L31" s="43"/>
      <c r="M31" s="44"/>
      <c r="N31" s="45"/>
      <c r="O31" s="46">
        <f>ROUND(ROUND(L31,4)*(1-M31),4)</f>
        <v>0</v>
      </c>
      <c r="P31" s="46">
        <f>ROUND(ROUND(O31,4)*(1+N31),4)</f>
        <v>0</v>
      </c>
      <c r="Q31" s="46">
        <f>ROUND($I31*O31,4)</f>
        <v>0</v>
      </c>
      <c r="R31" s="46">
        <f>ROUND($I31*P31,4)</f>
        <v>0</v>
      </c>
      <c r="S31" s="47"/>
      <c r="T31" s="47"/>
      <c r="U31" s="47"/>
      <c r="V31" s="47"/>
      <c r="W31" s="48"/>
    </row>
    <row r="32" spans="1:23" ht="13.5" thickBot="1" x14ac:dyDescent="0.3">
      <c r="P32" s="58" t="s">
        <v>88</v>
      </c>
      <c r="Q32" s="59">
        <f>SUM(Q29:Q31)</f>
        <v>0</v>
      </c>
      <c r="R32" s="60">
        <f>SUM(R29:R31)</f>
        <v>0</v>
      </c>
    </row>
    <row r="34" spans="1:23" ht="13.5" thickBot="1" x14ac:dyDescent="0.3"/>
    <row r="35" spans="1:23" ht="13.5" thickBot="1" x14ac:dyDescent="0.3">
      <c r="A35" s="49" t="s">
        <v>53</v>
      </c>
      <c r="B35" s="54" t="s">
        <v>97</v>
      </c>
      <c r="C35" s="18" t="s">
        <v>98</v>
      </c>
      <c r="D35" s="18"/>
      <c r="E35" s="18"/>
      <c r="F35" s="18"/>
      <c r="G35" s="18"/>
      <c r="H35" s="18" t="s">
        <v>56</v>
      </c>
      <c r="I35" s="18"/>
      <c r="J35" s="8"/>
      <c r="K35" s="7"/>
      <c r="L35" s="18" t="s">
        <v>99</v>
      </c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8"/>
    </row>
    <row r="36" spans="1:23" ht="39" thickBot="1" x14ac:dyDescent="0.3">
      <c r="A36" s="50" t="s">
        <v>58</v>
      </c>
      <c r="B36" s="19" t="s">
        <v>59</v>
      </c>
      <c r="C36" s="20" t="s">
        <v>60</v>
      </c>
      <c r="D36" s="20" t="s">
        <v>61</v>
      </c>
      <c r="E36" s="20" t="s">
        <v>62</v>
      </c>
      <c r="F36" s="20" t="s">
        <v>63</v>
      </c>
      <c r="G36" s="20" t="s">
        <v>64</v>
      </c>
      <c r="H36" s="20" t="s">
        <v>65</v>
      </c>
      <c r="I36" s="20" t="s">
        <v>66</v>
      </c>
      <c r="J36" s="21" t="s">
        <v>67</v>
      </c>
      <c r="K36" s="19" t="s">
        <v>68</v>
      </c>
      <c r="L36" s="20" t="s">
        <v>69</v>
      </c>
      <c r="M36" s="20" t="s">
        <v>70</v>
      </c>
      <c r="N36" s="20" t="s">
        <v>71</v>
      </c>
      <c r="O36" s="20" t="s">
        <v>72</v>
      </c>
      <c r="P36" s="20" t="s">
        <v>73</v>
      </c>
      <c r="Q36" s="20" t="s">
        <v>74</v>
      </c>
      <c r="R36" s="20" t="s">
        <v>75</v>
      </c>
      <c r="S36" s="20" t="s">
        <v>76</v>
      </c>
      <c r="T36" s="20" t="s">
        <v>77</v>
      </c>
      <c r="U36" s="20" t="s">
        <v>78</v>
      </c>
      <c r="V36" s="20" t="s">
        <v>79</v>
      </c>
      <c r="W36" s="21" t="s">
        <v>80</v>
      </c>
    </row>
    <row r="37" spans="1:23" x14ac:dyDescent="0.25">
      <c r="A37" s="51" t="s">
        <v>81</v>
      </c>
      <c r="B37" s="9">
        <v>1</v>
      </c>
      <c r="C37" s="22" t="s">
        <v>100</v>
      </c>
      <c r="D37" s="22" t="s">
        <v>83</v>
      </c>
      <c r="E37" s="22" t="s">
        <v>81</v>
      </c>
      <c r="F37" s="22" t="s">
        <v>81</v>
      </c>
      <c r="G37" s="22" t="s">
        <v>84</v>
      </c>
      <c r="H37" s="23" t="s">
        <v>85</v>
      </c>
      <c r="I37" s="24">
        <v>120</v>
      </c>
      <c r="J37" s="55"/>
      <c r="K37" s="9">
        <v>1</v>
      </c>
      <c r="L37" s="25"/>
      <c r="M37" s="26"/>
      <c r="N37" s="27"/>
      <c r="O37" s="28">
        <f>ROUND(ROUND(L37,4)*(1-M37),4)</f>
        <v>0</v>
      </c>
      <c r="P37" s="28">
        <f>ROUND(ROUND(O37,4)*(1+N37),4)</f>
        <v>0</v>
      </c>
      <c r="Q37" s="28">
        <f>ROUND($I37*O37,4)</f>
        <v>0</v>
      </c>
      <c r="R37" s="28">
        <f>ROUND($I37*P37,4)</f>
        <v>0</v>
      </c>
      <c r="S37" s="29"/>
      <c r="T37" s="29"/>
      <c r="U37" s="29"/>
      <c r="V37" s="29"/>
      <c r="W37" s="30"/>
    </row>
    <row r="38" spans="1:23" ht="25.5" x14ac:dyDescent="0.25">
      <c r="A38" s="52" t="s">
        <v>81</v>
      </c>
      <c r="B38" s="11">
        <v>2</v>
      </c>
      <c r="C38" s="31" t="s">
        <v>86</v>
      </c>
      <c r="D38" s="31" t="s">
        <v>83</v>
      </c>
      <c r="E38" s="31" t="s">
        <v>81</v>
      </c>
      <c r="F38" s="31" t="s">
        <v>81</v>
      </c>
      <c r="G38" s="31" t="s">
        <v>84</v>
      </c>
      <c r="H38" s="32" t="s">
        <v>85</v>
      </c>
      <c r="I38" s="33">
        <v>2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ht="26.25" thickBot="1" x14ac:dyDescent="0.3">
      <c r="A39" s="53" t="s">
        <v>81</v>
      </c>
      <c r="B39" s="13">
        <v>3</v>
      </c>
      <c r="C39" s="40" t="s">
        <v>87</v>
      </c>
      <c r="D39" s="40" t="s">
        <v>83</v>
      </c>
      <c r="E39" s="40" t="s">
        <v>81</v>
      </c>
      <c r="F39" s="40" t="s">
        <v>81</v>
      </c>
      <c r="G39" s="40" t="s">
        <v>84</v>
      </c>
      <c r="H39" s="41" t="s">
        <v>85</v>
      </c>
      <c r="I39" s="42">
        <v>120</v>
      </c>
      <c r="J39" s="57"/>
      <c r="K39" s="13">
        <v>1</v>
      </c>
      <c r="L39" s="43"/>
      <c r="M39" s="44"/>
      <c r="N39" s="45"/>
      <c r="O39" s="46">
        <f>ROUND(ROUND(L39,4)*(1-M39),4)</f>
        <v>0</v>
      </c>
      <c r="P39" s="46">
        <f>ROUND(ROUND(O39,4)*(1+N39),4)</f>
        <v>0</v>
      </c>
      <c r="Q39" s="46">
        <f>ROUND($I39*O39,4)</f>
        <v>0</v>
      </c>
      <c r="R39" s="46">
        <f>ROUND($I39*P39,4)</f>
        <v>0</v>
      </c>
      <c r="S39" s="47"/>
      <c r="T39" s="47"/>
      <c r="U39" s="47"/>
      <c r="V39" s="47"/>
      <c r="W39" s="48"/>
    </row>
    <row r="40" spans="1:23" ht="13.5" thickBot="1" x14ac:dyDescent="0.3">
      <c r="P40" s="58" t="s">
        <v>88</v>
      </c>
      <c r="Q40" s="59">
        <f>SUM(Q37:Q39)</f>
        <v>0</v>
      </c>
      <c r="R40" s="60">
        <f>SUM(R37:R39)</f>
        <v>0</v>
      </c>
    </row>
    <row r="42" spans="1:23" ht="13.5" thickBot="1" x14ac:dyDescent="0.3"/>
    <row r="43" spans="1:23" ht="13.5" thickBot="1" x14ac:dyDescent="0.3">
      <c r="A43" s="49" t="s">
        <v>53</v>
      </c>
      <c r="B43" s="54" t="s">
        <v>101</v>
      </c>
      <c r="C43" s="18" t="s">
        <v>102</v>
      </c>
      <c r="D43" s="18"/>
      <c r="E43" s="18"/>
      <c r="F43" s="18"/>
      <c r="G43" s="18"/>
      <c r="H43" s="18" t="s">
        <v>56</v>
      </c>
      <c r="I43" s="18"/>
      <c r="J43" s="8"/>
      <c r="K43" s="7"/>
      <c r="L43" s="18" t="s">
        <v>103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8"/>
    </row>
    <row r="44" spans="1:23" ht="39" thickBot="1" x14ac:dyDescent="0.3">
      <c r="A44" s="50" t="s">
        <v>58</v>
      </c>
      <c r="B44" s="19" t="s">
        <v>59</v>
      </c>
      <c r="C44" s="20" t="s">
        <v>60</v>
      </c>
      <c r="D44" s="20" t="s">
        <v>61</v>
      </c>
      <c r="E44" s="20" t="s">
        <v>62</v>
      </c>
      <c r="F44" s="20" t="s">
        <v>63</v>
      </c>
      <c r="G44" s="20" t="s">
        <v>64</v>
      </c>
      <c r="H44" s="20" t="s">
        <v>65</v>
      </c>
      <c r="I44" s="20" t="s">
        <v>66</v>
      </c>
      <c r="J44" s="21" t="s">
        <v>67</v>
      </c>
      <c r="K44" s="19" t="s">
        <v>68</v>
      </c>
      <c r="L44" s="20" t="s">
        <v>69</v>
      </c>
      <c r="M44" s="20" t="s">
        <v>70</v>
      </c>
      <c r="N44" s="20" t="s">
        <v>71</v>
      </c>
      <c r="O44" s="20" t="s">
        <v>72</v>
      </c>
      <c r="P44" s="20" t="s">
        <v>73</v>
      </c>
      <c r="Q44" s="20" t="s">
        <v>74</v>
      </c>
      <c r="R44" s="20" t="s">
        <v>75</v>
      </c>
      <c r="S44" s="20" t="s">
        <v>76</v>
      </c>
      <c r="T44" s="20" t="s">
        <v>77</v>
      </c>
      <c r="U44" s="20" t="s">
        <v>78</v>
      </c>
      <c r="V44" s="20" t="s">
        <v>79</v>
      </c>
      <c r="W44" s="21" t="s">
        <v>80</v>
      </c>
    </row>
    <row r="45" spans="1:23" x14ac:dyDescent="0.25">
      <c r="A45" s="51" t="s">
        <v>81</v>
      </c>
      <c r="B45" s="9">
        <v>1</v>
      </c>
      <c r="C45" s="22" t="s">
        <v>104</v>
      </c>
      <c r="D45" s="22" t="s">
        <v>83</v>
      </c>
      <c r="E45" s="22" t="s">
        <v>81</v>
      </c>
      <c r="F45" s="22" t="s">
        <v>81</v>
      </c>
      <c r="G45" s="22" t="s">
        <v>84</v>
      </c>
      <c r="H45" s="23" t="s">
        <v>85</v>
      </c>
      <c r="I45" s="24">
        <v>100</v>
      </c>
      <c r="J45" s="55"/>
      <c r="K45" s="9">
        <v>1</v>
      </c>
      <c r="L45" s="25"/>
      <c r="M45" s="26"/>
      <c r="N45" s="27"/>
      <c r="O45" s="28">
        <f>ROUND(ROUND(L45,4)*(1-M45),4)</f>
        <v>0</v>
      </c>
      <c r="P45" s="28">
        <f>ROUND(ROUND(O45,4)*(1+N45),4)</f>
        <v>0</v>
      </c>
      <c r="Q45" s="28">
        <f>ROUND($I45*O45,4)</f>
        <v>0</v>
      </c>
      <c r="R45" s="28">
        <f>ROUND($I45*P45,4)</f>
        <v>0</v>
      </c>
      <c r="S45" s="29"/>
      <c r="T45" s="29"/>
      <c r="U45" s="29"/>
      <c r="V45" s="29"/>
      <c r="W45" s="30"/>
    </row>
    <row r="46" spans="1:23" ht="25.5" x14ac:dyDescent="0.25">
      <c r="A46" s="52" t="s">
        <v>81</v>
      </c>
      <c r="B46" s="11">
        <v>2</v>
      </c>
      <c r="C46" s="31" t="s">
        <v>86</v>
      </c>
      <c r="D46" s="31" t="s">
        <v>83</v>
      </c>
      <c r="E46" s="31" t="s">
        <v>81</v>
      </c>
      <c r="F46" s="31" t="s">
        <v>81</v>
      </c>
      <c r="G46" s="31" t="s">
        <v>84</v>
      </c>
      <c r="H46" s="32" t="s">
        <v>85</v>
      </c>
      <c r="I46" s="33">
        <v>2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ht="26.25" thickBot="1" x14ac:dyDescent="0.3">
      <c r="A47" s="53" t="s">
        <v>81</v>
      </c>
      <c r="B47" s="13">
        <v>3</v>
      </c>
      <c r="C47" s="40" t="s">
        <v>105</v>
      </c>
      <c r="D47" s="40" t="s">
        <v>83</v>
      </c>
      <c r="E47" s="40" t="s">
        <v>81</v>
      </c>
      <c r="F47" s="40" t="s">
        <v>81</v>
      </c>
      <c r="G47" s="40" t="s">
        <v>84</v>
      </c>
      <c r="H47" s="41" t="s">
        <v>85</v>
      </c>
      <c r="I47" s="42">
        <v>20</v>
      </c>
      <c r="J47" s="57"/>
      <c r="K47" s="13">
        <v>1</v>
      </c>
      <c r="L47" s="43"/>
      <c r="M47" s="44"/>
      <c r="N47" s="45"/>
      <c r="O47" s="46">
        <f>ROUND(ROUND(L47,4)*(1-M47),4)</f>
        <v>0</v>
      </c>
      <c r="P47" s="46">
        <f>ROUND(ROUND(O47,4)*(1+N47),4)</f>
        <v>0</v>
      </c>
      <c r="Q47" s="46">
        <f>ROUND($I47*O47,4)</f>
        <v>0</v>
      </c>
      <c r="R47" s="46">
        <f>ROUND($I47*P47,4)</f>
        <v>0</v>
      </c>
      <c r="S47" s="47"/>
      <c r="T47" s="47"/>
      <c r="U47" s="47"/>
      <c r="V47" s="47"/>
      <c r="W47" s="48"/>
    </row>
    <row r="48" spans="1:23" ht="13.5" thickBot="1" x14ac:dyDescent="0.3">
      <c r="P48" s="58" t="s">
        <v>88</v>
      </c>
      <c r="Q48" s="59">
        <f>SUM(Q45:Q47)</f>
        <v>0</v>
      </c>
      <c r="R48" s="60">
        <f>SUM(R45:R47)</f>
        <v>0</v>
      </c>
    </row>
    <row r="50" spans="1:23" ht="13.5" thickBot="1" x14ac:dyDescent="0.3"/>
    <row r="51" spans="1:23" ht="13.5" thickBot="1" x14ac:dyDescent="0.3">
      <c r="A51" s="49" t="s">
        <v>53</v>
      </c>
      <c r="B51" s="54" t="s">
        <v>106</v>
      </c>
      <c r="C51" s="18" t="s">
        <v>107</v>
      </c>
      <c r="D51" s="18"/>
      <c r="E51" s="18"/>
      <c r="F51" s="18"/>
      <c r="G51" s="18"/>
      <c r="H51" s="18" t="s">
        <v>56</v>
      </c>
      <c r="I51" s="18"/>
      <c r="J51" s="8"/>
      <c r="K51" s="7"/>
      <c r="L51" s="18" t="s">
        <v>108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8"/>
    </row>
    <row r="52" spans="1:23" ht="39" thickBot="1" x14ac:dyDescent="0.3">
      <c r="A52" s="50" t="s">
        <v>58</v>
      </c>
      <c r="B52" s="19" t="s">
        <v>59</v>
      </c>
      <c r="C52" s="20" t="s">
        <v>60</v>
      </c>
      <c r="D52" s="20" t="s">
        <v>61</v>
      </c>
      <c r="E52" s="20" t="s">
        <v>62</v>
      </c>
      <c r="F52" s="20" t="s">
        <v>63</v>
      </c>
      <c r="G52" s="20" t="s">
        <v>64</v>
      </c>
      <c r="H52" s="20" t="s">
        <v>65</v>
      </c>
      <c r="I52" s="20" t="s">
        <v>66</v>
      </c>
      <c r="J52" s="21" t="s">
        <v>67</v>
      </c>
      <c r="K52" s="19" t="s">
        <v>68</v>
      </c>
      <c r="L52" s="20" t="s">
        <v>69</v>
      </c>
      <c r="M52" s="20" t="s">
        <v>70</v>
      </c>
      <c r="N52" s="20" t="s">
        <v>71</v>
      </c>
      <c r="O52" s="20" t="s">
        <v>72</v>
      </c>
      <c r="P52" s="20" t="s">
        <v>73</v>
      </c>
      <c r="Q52" s="20" t="s">
        <v>74</v>
      </c>
      <c r="R52" s="20" t="s">
        <v>75</v>
      </c>
      <c r="S52" s="20" t="s">
        <v>76</v>
      </c>
      <c r="T52" s="20" t="s">
        <v>77</v>
      </c>
      <c r="U52" s="20" t="s">
        <v>78</v>
      </c>
      <c r="V52" s="20" t="s">
        <v>79</v>
      </c>
      <c r="W52" s="21" t="s">
        <v>80</v>
      </c>
    </row>
    <row r="53" spans="1:23" x14ac:dyDescent="0.25">
      <c r="A53" s="51" t="s">
        <v>81</v>
      </c>
      <c r="B53" s="9">
        <v>1</v>
      </c>
      <c r="C53" s="22" t="s">
        <v>109</v>
      </c>
      <c r="D53" s="22" t="s">
        <v>83</v>
      </c>
      <c r="E53" s="22" t="s">
        <v>81</v>
      </c>
      <c r="F53" s="22" t="s">
        <v>81</v>
      </c>
      <c r="G53" s="22" t="s">
        <v>110</v>
      </c>
      <c r="H53" s="23" t="s">
        <v>85</v>
      </c>
      <c r="I53" s="24">
        <v>25</v>
      </c>
      <c r="J53" s="55"/>
      <c r="K53" s="9">
        <v>1</v>
      </c>
      <c r="L53" s="25"/>
      <c r="M53" s="26"/>
      <c r="N53" s="27"/>
      <c r="O53" s="28">
        <f>ROUND(ROUND(L53,4)*(1-M53),4)</f>
        <v>0</v>
      </c>
      <c r="P53" s="28">
        <f>ROUND(ROUND(O53,4)*(1+N53),4)</f>
        <v>0</v>
      </c>
      <c r="Q53" s="28">
        <f>ROUND($I53*O53,4)</f>
        <v>0</v>
      </c>
      <c r="R53" s="28">
        <f>ROUND($I53*P53,4)</f>
        <v>0</v>
      </c>
      <c r="S53" s="29"/>
      <c r="T53" s="29"/>
      <c r="U53" s="29"/>
      <c r="V53" s="29"/>
      <c r="W53" s="30"/>
    </row>
    <row r="54" spans="1:23" ht="25.5" x14ac:dyDescent="0.25">
      <c r="A54" s="52" t="s">
        <v>81</v>
      </c>
      <c r="B54" s="11">
        <v>2</v>
      </c>
      <c r="C54" s="31" t="s">
        <v>111</v>
      </c>
      <c r="D54" s="31" t="s">
        <v>83</v>
      </c>
      <c r="E54" s="31" t="s">
        <v>81</v>
      </c>
      <c r="F54" s="31" t="s">
        <v>81</v>
      </c>
      <c r="G54" s="31" t="s">
        <v>110</v>
      </c>
      <c r="H54" s="32" t="s">
        <v>85</v>
      </c>
      <c r="I54" s="33">
        <v>2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26.25" thickBot="1" x14ac:dyDescent="0.3">
      <c r="A55" s="53" t="s">
        <v>81</v>
      </c>
      <c r="B55" s="13">
        <v>3</v>
      </c>
      <c r="C55" s="40" t="s">
        <v>112</v>
      </c>
      <c r="D55" s="40" t="s">
        <v>83</v>
      </c>
      <c r="E55" s="40" t="s">
        <v>81</v>
      </c>
      <c r="F55" s="40" t="s">
        <v>81</v>
      </c>
      <c r="G55" s="40" t="s">
        <v>110</v>
      </c>
      <c r="H55" s="41" t="s">
        <v>85</v>
      </c>
      <c r="I55" s="42">
        <v>25</v>
      </c>
      <c r="J55" s="57"/>
      <c r="K55" s="13">
        <v>1</v>
      </c>
      <c r="L55" s="43"/>
      <c r="M55" s="44"/>
      <c r="N55" s="45"/>
      <c r="O55" s="46">
        <f>ROUND(ROUND(L55,4)*(1-M55),4)</f>
        <v>0</v>
      </c>
      <c r="P55" s="46">
        <f>ROUND(ROUND(O55,4)*(1+N55),4)</f>
        <v>0</v>
      </c>
      <c r="Q55" s="46">
        <f>ROUND($I55*O55,4)</f>
        <v>0</v>
      </c>
      <c r="R55" s="46">
        <f>ROUND($I55*P55,4)</f>
        <v>0</v>
      </c>
      <c r="S55" s="47"/>
      <c r="T55" s="47"/>
      <c r="U55" s="47"/>
      <c r="V55" s="47"/>
      <c r="W55" s="48"/>
    </row>
    <row r="56" spans="1:23" ht="13.5" thickBot="1" x14ac:dyDescent="0.3">
      <c r="P56" s="58" t="s">
        <v>88</v>
      </c>
      <c r="Q56" s="59">
        <f>SUM(Q53:Q55)</f>
        <v>0</v>
      </c>
      <c r="R56" s="60">
        <f>SUM(R53:R55)</f>
        <v>0</v>
      </c>
    </row>
    <row r="58" spans="1:23" ht="13.5" thickBot="1" x14ac:dyDescent="0.3"/>
    <row r="59" spans="1:23" ht="13.5" thickBot="1" x14ac:dyDescent="0.3">
      <c r="A59" s="49" t="s">
        <v>53</v>
      </c>
      <c r="B59" s="54" t="s">
        <v>113</v>
      </c>
      <c r="C59" s="18" t="s">
        <v>114</v>
      </c>
      <c r="D59" s="18"/>
      <c r="E59" s="18"/>
      <c r="F59" s="18"/>
      <c r="G59" s="18"/>
      <c r="H59" s="18" t="s">
        <v>56</v>
      </c>
      <c r="I59" s="18"/>
      <c r="J59" s="8"/>
      <c r="K59" s="7"/>
      <c r="L59" s="18" t="s">
        <v>115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8"/>
    </row>
    <row r="60" spans="1:23" ht="39" thickBot="1" x14ac:dyDescent="0.3">
      <c r="A60" s="50" t="s">
        <v>58</v>
      </c>
      <c r="B60" s="19" t="s">
        <v>59</v>
      </c>
      <c r="C60" s="20" t="s">
        <v>60</v>
      </c>
      <c r="D60" s="20" t="s">
        <v>61</v>
      </c>
      <c r="E60" s="20" t="s">
        <v>62</v>
      </c>
      <c r="F60" s="20" t="s">
        <v>63</v>
      </c>
      <c r="G60" s="20" t="s">
        <v>64</v>
      </c>
      <c r="H60" s="20" t="s">
        <v>65</v>
      </c>
      <c r="I60" s="20" t="s">
        <v>66</v>
      </c>
      <c r="J60" s="21" t="s">
        <v>67</v>
      </c>
      <c r="K60" s="19" t="s">
        <v>68</v>
      </c>
      <c r="L60" s="20" t="s">
        <v>69</v>
      </c>
      <c r="M60" s="20" t="s">
        <v>70</v>
      </c>
      <c r="N60" s="20" t="s">
        <v>71</v>
      </c>
      <c r="O60" s="20" t="s">
        <v>72</v>
      </c>
      <c r="P60" s="20" t="s">
        <v>73</v>
      </c>
      <c r="Q60" s="20" t="s">
        <v>74</v>
      </c>
      <c r="R60" s="20" t="s">
        <v>75</v>
      </c>
      <c r="S60" s="20" t="s">
        <v>76</v>
      </c>
      <c r="T60" s="20" t="s">
        <v>77</v>
      </c>
      <c r="U60" s="20" t="s">
        <v>78</v>
      </c>
      <c r="V60" s="20" t="s">
        <v>79</v>
      </c>
      <c r="W60" s="21" t="s">
        <v>80</v>
      </c>
    </row>
    <row r="61" spans="1:23" x14ac:dyDescent="0.25">
      <c r="A61" s="51" t="s">
        <v>81</v>
      </c>
      <c r="B61" s="9">
        <v>1</v>
      </c>
      <c r="C61" s="22" t="s">
        <v>116</v>
      </c>
      <c r="D61" s="22" t="s">
        <v>83</v>
      </c>
      <c r="E61" s="22" t="s">
        <v>81</v>
      </c>
      <c r="F61" s="22" t="s">
        <v>81</v>
      </c>
      <c r="G61" s="22" t="s">
        <v>117</v>
      </c>
      <c r="H61" s="23" t="s">
        <v>85</v>
      </c>
      <c r="I61" s="24">
        <v>3</v>
      </c>
      <c r="J61" s="55"/>
      <c r="K61" s="9">
        <v>1</v>
      </c>
      <c r="L61" s="25"/>
      <c r="M61" s="26"/>
      <c r="N61" s="27"/>
      <c r="O61" s="28">
        <f>ROUND(ROUND(L61,4)*(1-M61),4)</f>
        <v>0</v>
      </c>
      <c r="P61" s="28">
        <f>ROUND(ROUND(O61,4)*(1+N61),4)</f>
        <v>0</v>
      </c>
      <c r="Q61" s="28">
        <f>ROUND($I61*O61,4)</f>
        <v>0</v>
      </c>
      <c r="R61" s="28">
        <f>ROUND($I61*P61,4)</f>
        <v>0</v>
      </c>
      <c r="S61" s="29"/>
      <c r="T61" s="29"/>
      <c r="U61" s="29"/>
      <c r="V61" s="29"/>
      <c r="W61" s="30"/>
    </row>
    <row r="62" spans="1:23" ht="25.5" x14ac:dyDescent="0.25">
      <c r="A62" s="52" t="s">
        <v>81</v>
      </c>
      <c r="B62" s="11">
        <v>2</v>
      </c>
      <c r="C62" s="31" t="s">
        <v>118</v>
      </c>
      <c r="D62" s="31" t="s">
        <v>83</v>
      </c>
      <c r="E62" s="31" t="s">
        <v>81</v>
      </c>
      <c r="F62" s="31" t="s">
        <v>81</v>
      </c>
      <c r="G62" s="31" t="s">
        <v>119</v>
      </c>
      <c r="H62" s="32" t="s">
        <v>85</v>
      </c>
      <c r="I62" s="33">
        <v>3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8"/>
      <c r="W62" s="39"/>
    </row>
    <row r="63" spans="1:23" ht="25.5" x14ac:dyDescent="0.25">
      <c r="A63" s="52" t="s">
        <v>81</v>
      </c>
      <c r="B63" s="11">
        <v>3</v>
      </c>
      <c r="C63" s="31" t="s">
        <v>120</v>
      </c>
      <c r="D63" s="31" t="s">
        <v>83</v>
      </c>
      <c r="E63" s="31" t="s">
        <v>81</v>
      </c>
      <c r="F63" s="31" t="s">
        <v>81</v>
      </c>
      <c r="G63" s="31" t="s">
        <v>121</v>
      </c>
      <c r="H63" s="32" t="s">
        <v>85</v>
      </c>
      <c r="I63" s="33">
        <v>20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8"/>
      <c r="W63" s="39"/>
    </row>
    <row r="64" spans="1:23" x14ac:dyDescent="0.25">
      <c r="A64" s="52" t="s">
        <v>81</v>
      </c>
      <c r="B64" s="11">
        <v>4</v>
      </c>
      <c r="C64" s="31" t="s">
        <v>122</v>
      </c>
      <c r="D64" s="31" t="s">
        <v>83</v>
      </c>
      <c r="E64" s="31" t="s">
        <v>81</v>
      </c>
      <c r="F64" s="31" t="s">
        <v>81</v>
      </c>
      <c r="G64" s="31" t="s">
        <v>121</v>
      </c>
      <c r="H64" s="32" t="s">
        <v>85</v>
      </c>
      <c r="I64" s="33">
        <v>20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ht="13.5" thickBot="1" x14ac:dyDescent="0.3">
      <c r="A65" s="53" t="s">
        <v>81</v>
      </c>
      <c r="B65" s="13">
        <v>5</v>
      </c>
      <c r="C65" s="40" t="s">
        <v>123</v>
      </c>
      <c r="D65" s="40" t="s">
        <v>83</v>
      </c>
      <c r="E65" s="40" t="s">
        <v>81</v>
      </c>
      <c r="F65" s="40" t="s">
        <v>81</v>
      </c>
      <c r="G65" s="40" t="s">
        <v>121</v>
      </c>
      <c r="H65" s="41" t="s">
        <v>85</v>
      </c>
      <c r="I65" s="42">
        <v>20</v>
      </c>
      <c r="J65" s="57"/>
      <c r="K65" s="13">
        <v>1</v>
      </c>
      <c r="L65" s="43"/>
      <c r="M65" s="44"/>
      <c r="N65" s="45"/>
      <c r="O65" s="46">
        <f>ROUND(ROUND(L65,4)*(1-M65),4)</f>
        <v>0</v>
      </c>
      <c r="P65" s="46">
        <f>ROUND(ROUND(O65,4)*(1+N65),4)</f>
        <v>0</v>
      </c>
      <c r="Q65" s="46">
        <f>ROUND($I65*O65,4)</f>
        <v>0</v>
      </c>
      <c r="R65" s="46">
        <f>ROUND($I65*P65,4)</f>
        <v>0</v>
      </c>
      <c r="S65" s="47"/>
      <c r="T65" s="47"/>
      <c r="U65" s="47"/>
      <c r="V65" s="47"/>
      <c r="W65" s="48"/>
    </row>
    <row r="66" spans="1:23" ht="13.5" thickBot="1" x14ac:dyDescent="0.3">
      <c r="P66" s="58" t="s">
        <v>88</v>
      </c>
      <c r="Q66" s="59">
        <f>SUM(Q61:Q65)</f>
        <v>0</v>
      </c>
      <c r="R66" s="60">
        <f>SUM(R61:R65)</f>
        <v>0</v>
      </c>
    </row>
  </sheetData>
  <sheetProtection algorithmName="SHA-512" hashValue="0MXgPVAGSWM2DaQSpPcT98SJivbEloKUKs/IialmFNwbaGU4S/vqSf+IwE6puBXHkh4xvADHqJ5416JCZ4H7hA==" saltValue="NyDKyag7kGvZhSkIDJ6Ir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124</v>
      </c>
      <c r="C5" s="2" t="s">
        <v>125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126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127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128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25.5" x14ac:dyDescent="0.25">
      <c r="A13" s="51" t="s">
        <v>81</v>
      </c>
      <c r="B13" s="9">
        <v>1</v>
      </c>
      <c r="C13" s="22" t="s">
        <v>129</v>
      </c>
      <c r="D13" s="22" t="s">
        <v>83</v>
      </c>
      <c r="E13" s="22" t="s">
        <v>81</v>
      </c>
      <c r="F13" s="22" t="s">
        <v>81</v>
      </c>
      <c r="G13" s="22" t="s">
        <v>81</v>
      </c>
      <c r="H13" s="23" t="s">
        <v>130</v>
      </c>
      <c r="I13" s="24">
        <v>2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26.25" thickBot="1" x14ac:dyDescent="0.3">
      <c r="A14" s="53" t="s">
        <v>81</v>
      </c>
      <c r="B14" s="13">
        <v>2</v>
      </c>
      <c r="C14" s="40" t="s">
        <v>131</v>
      </c>
      <c r="D14" s="40" t="s">
        <v>83</v>
      </c>
      <c r="E14" s="40" t="s">
        <v>81</v>
      </c>
      <c r="F14" s="40" t="s">
        <v>81</v>
      </c>
      <c r="G14" s="40" t="s">
        <v>81</v>
      </c>
      <c r="H14" s="41" t="s">
        <v>130</v>
      </c>
      <c r="I14" s="42">
        <v>2</v>
      </c>
      <c r="J14" s="57"/>
      <c r="K14" s="13">
        <v>1</v>
      </c>
      <c r="L14" s="43"/>
      <c r="M14" s="44"/>
      <c r="N14" s="45"/>
      <c r="O14" s="46">
        <f>ROUND(ROUND(L14,4)*(1-M14),4)</f>
        <v>0</v>
      </c>
      <c r="P14" s="46">
        <f>ROUND(ROUND(O14,4)*(1+N14),4)</f>
        <v>0</v>
      </c>
      <c r="Q14" s="46">
        <f>ROUND($I14*O14,4)</f>
        <v>0</v>
      </c>
      <c r="R14" s="46">
        <f>ROUND($I14*P14,4)</f>
        <v>0</v>
      </c>
      <c r="S14" s="47"/>
      <c r="T14" s="47"/>
      <c r="U14" s="47"/>
      <c r="V14" s="47"/>
      <c r="W14" s="48"/>
    </row>
    <row r="15" spans="1:23" ht="13.5" thickBot="1" x14ac:dyDescent="0.3">
      <c r="P15" s="58" t="s">
        <v>88</v>
      </c>
      <c r="Q15" s="59">
        <f>SUM(Q13:Q14)</f>
        <v>0</v>
      </c>
      <c r="R15" s="60">
        <f>SUM(R13:R14)</f>
        <v>0</v>
      </c>
    </row>
    <row r="17" spans="1:23" ht="13.5" thickBot="1" x14ac:dyDescent="0.3"/>
    <row r="18" spans="1:23" ht="13.5" thickBot="1" x14ac:dyDescent="0.3">
      <c r="A18" s="49" t="s">
        <v>53</v>
      </c>
      <c r="B18" s="54" t="s">
        <v>89</v>
      </c>
      <c r="C18" s="18" t="s">
        <v>132</v>
      </c>
      <c r="D18" s="18"/>
      <c r="E18" s="18"/>
      <c r="F18" s="18"/>
      <c r="G18" s="18"/>
      <c r="H18" s="18" t="s">
        <v>56</v>
      </c>
      <c r="I18" s="18"/>
      <c r="J18" s="8"/>
      <c r="K18" s="7"/>
      <c r="L18" s="18" t="s">
        <v>133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8"/>
    </row>
    <row r="19" spans="1:23" ht="26.25" thickBot="1" x14ac:dyDescent="0.3">
      <c r="A19" s="50" t="s">
        <v>58</v>
      </c>
      <c r="B19" s="19" t="s">
        <v>59</v>
      </c>
      <c r="C19" s="20" t="s">
        <v>60</v>
      </c>
      <c r="D19" s="20" t="s">
        <v>61</v>
      </c>
      <c r="E19" s="20" t="s">
        <v>62</v>
      </c>
      <c r="F19" s="20" t="s">
        <v>63</v>
      </c>
      <c r="G19" s="20" t="s">
        <v>128</v>
      </c>
      <c r="H19" s="20" t="s">
        <v>65</v>
      </c>
      <c r="I19" s="20" t="s">
        <v>66</v>
      </c>
      <c r="J19" s="21" t="s">
        <v>67</v>
      </c>
      <c r="K19" s="19" t="s">
        <v>68</v>
      </c>
      <c r="L19" s="20" t="s">
        <v>69</v>
      </c>
      <c r="M19" s="20" t="s">
        <v>70</v>
      </c>
      <c r="N19" s="20" t="s">
        <v>71</v>
      </c>
      <c r="O19" s="20" t="s">
        <v>72</v>
      </c>
      <c r="P19" s="20" t="s">
        <v>73</v>
      </c>
      <c r="Q19" s="20" t="s">
        <v>74</v>
      </c>
      <c r="R19" s="20" t="s">
        <v>75</v>
      </c>
      <c r="S19" s="20" t="s">
        <v>76</v>
      </c>
      <c r="T19" s="20" t="s">
        <v>77</v>
      </c>
      <c r="U19" s="20" t="s">
        <v>78</v>
      </c>
      <c r="V19" s="20" t="s">
        <v>79</v>
      </c>
      <c r="W19" s="21" t="s">
        <v>80</v>
      </c>
    </row>
    <row r="20" spans="1:23" ht="25.5" x14ac:dyDescent="0.25">
      <c r="A20" s="51" t="s">
        <v>81</v>
      </c>
      <c r="B20" s="9">
        <v>1</v>
      </c>
      <c r="C20" s="22" t="s">
        <v>134</v>
      </c>
      <c r="D20" s="22" t="s">
        <v>83</v>
      </c>
      <c r="E20" s="22" t="s">
        <v>81</v>
      </c>
      <c r="F20" s="22" t="s">
        <v>81</v>
      </c>
      <c r="G20" s="22" t="s">
        <v>81</v>
      </c>
      <c r="H20" s="23" t="s">
        <v>130</v>
      </c>
      <c r="I20" s="24">
        <v>2</v>
      </c>
      <c r="J20" s="55"/>
      <c r="K20" s="9">
        <v>1</v>
      </c>
      <c r="L20" s="25"/>
      <c r="M20" s="26"/>
      <c r="N20" s="27"/>
      <c r="O20" s="28">
        <f>ROUND(ROUND(L20,4)*(1-M20),4)</f>
        <v>0</v>
      </c>
      <c r="P20" s="28">
        <f>ROUND(ROUND(O20,4)*(1+N20),4)</f>
        <v>0</v>
      </c>
      <c r="Q20" s="28">
        <f>ROUND($I20*O20,4)</f>
        <v>0</v>
      </c>
      <c r="R20" s="28">
        <f>ROUND($I20*P20,4)</f>
        <v>0</v>
      </c>
      <c r="S20" s="29"/>
      <c r="T20" s="29"/>
      <c r="U20" s="29"/>
      <c r="V20" s="29"/>
      <c r="W20" s="30"/>
    </row>
    <row r="21" spans="1:23" ht="26.25" thickBot="1" x14ac:dyDescent="0.3">
      <c r="A21" s="53" t="s">
        <v>81</v>
      </c>
      <c r="B21" s="13">
        <v>2</v>
      </c>
      <c r="C21" s="40" t="s">
        <v>135</v>
      </c>
      <c r="D21" s="40" t="s">
        <v>83</v>
      </c>
      <c r="E21" s="40" t="s">
        <v>81</v>
      </c>
      <c r="F21" s="40" t="s">
        <v>81</v>
      </c>
      <c r="G21" s="40" t="s">
        <v>81</v>
      </c>
      <c r="H21" s="41" t="s">
        <v>130</v>
      </c>
      <c r="I21" s="42">
        <v>2</v>
      </c>
      <c r="J21" s="57"/>
      <c r="K21" s="13">
        <v>1</v>
      </c>
      <c r="L21" s="43"/>
      <c r="M21" s="44"/>
      <c r="N21" s="45"/>
      <c r="O21" s="46">
        <f>ROUND(ROUND(L21,4)*(1-M21),4)</f>
        <v>0</v>
      </c>
      <c r="P21" s="46">
        <f>ROUND(ROUND(O21,4)*(1+N21),4)</f>
        <v>0</v>
      </c>
      <c r="Q21" s="46">
        <f>ROUND($I21*O21,4)</f>
        <v>0</v>
      </c>
      <c r="R21" s="46">
        <f>ROUND($I21*P21,4)</f>
        <v>0</v>
      </c>
      <c r="S21" s="47"/>
      <c r="T21" s="47"/>
      <c r="U21" s="47"/>
      <c r="V21" s="47"/>
      <c r="W21" s="48"/>
    </row>
    <row r="22" spans="1:23" ht="13.5" thickBot="1" x14ac:dyDescent="0.3">
      <c r="P22" s="58" t="s">
        <v>88</v>
      </c>
      <c r="Q22" s="59">
        <f>SUM(Q20:Q21)</f>
        <v>0</v>
      </c>
      <c r="R22" s="60">
        <f>SUM(R20:R21)</f>
        <v>0</v>
      </c>
    </row>
    <row r="24" spans="1:23" ht="13.5" thickBot="1" x14ac:dyDescent="0.3"/>
    <row r="25" spans="1:23" ht="13.5" thickBot="1" x14ac:dyDescent="0.3">
      <c r="A25" s="49" t="s">
        <v>53</v>
      </c>
      <c r="B25" s="54" t="s">
        <v>93</v>
      </c>
      <c r="C25" s="18" t="s">
        <v>136</v>
      </c>
      <c r="D25" s="18"/>
      <c r="E25" s="18"/>
      <c r="F25" s="18"/>
      <c r="G25" s="18"/>
      <c r="H25" s="18" t="s">
        <v>56</v>
      </c>
      <c r="I25" s="18"/>
      <c r="J25" s="8"/>
      <c r="K25" s="7"/>
      <c r="L25" s="18" t="s">
        <v>137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8"/>
    </row>
    <row r="26" spans="1:23" ht="26.25" thickBot="1" x14ac:dyDescent="0.3">
      <c r="A26" s="50" t="s">
        <v>58</v>
      </c>
      <c r="B26" s="19" t="s">
        <v>59</v>
      </c>
      <c r="C26" s="20" t="s">
        <v>60</v>
      </c>
      <c r="D26" s="20" t="s">
        <v>61</v>
      </c>
      <c r="E26" s="20" t="s">
        <v>62</v>
      </c>
      <c r="F26" s="20" t="s">
        <v>63</v>
      </c>
      <c r="G26" s="20" t="s">
        <v>128</v>
      </c>
      <c r="H26" s="20" t="s">
        <v>65</v>
      </c>
      <c r="I26" s="20" t="s">
        <v>66</v>
      </c>
      <c r="J26" s="21" t="s">
        <v>67</v>
      </c>
      <c r="K26" s="19" t="s">
        <v>68</v>
      </c>
      <c r="L26" s="20" t="s">
        <v>69</v>
      </c>
      <c r="M26" s="20" t="s">
        <v>70</v>
      </c>
      <c r="N26" s="20" t="s">
        <v>71</v>
      </c>
      <c r="O26" s="20" t="s">
        <v>72</v>
      </c>
      <c r="P26" s="20" t="s">
        <v>73</v>
      </c>
      <c r="Q26" s="20" t="s">
        <v>74</v>
      </c>
      <c r="R26" s="20" t="s">
        <v>75</v>
      </c>
      <c r="S26" s="20" t="s">
        <v>76</v>
      </c>
      <c r="T26" s="20" t="s">
        <v>77</v>
      </c>
      <c r="U26" s="20" t="s">
        <v>78</v>
      </c>
      <c r="V26" s="20" t="s">
        <v>79</v>
      </c>
      <c r="W26" s="21" t="s">
        <v>80</v>
      </c>
    </row>
    <row r="27" spans="1:23" ht="25.5" x14ac:dyDescent="0.25">
      <c r="A27" s="51" t="s">
        <v>81</v>
      </c>
      <c r="B27" s="9">
        <v>1</v>
      </c>
      <c r="C27" s="22" t="s">
        <v>138</v>
      </c>
      <c r="D27" s="22" t="s">
        <v>83</v>
      </c>
      <c r="E27" s="22" t="s">
        <v>81</v>
      </c>
      <c r="F27" s="22" t="s">
        <v>81</v>
      </c>
      <c r="G27" s="22" t="s">
        <v>81</v>
      </c>
      <c r="H27" s="23" t="s">
        <v>130</v>
      </c>
      <c r="I27" s="24">
        <v>15</v>
      </c>
      <c r="J27" s="55"/>
      <c r="K27" s="9">
        <v>1</v>
      </c>
      <c r="L27" s="25"/>
      <c r="M27" s="26"/>
      <c r="N27" s="27"/>
      <c r="O27" s="28">
        <f>ROUND(ROUND(L27,4)*(1-M27),4)</f>
        <v>0</v>
      </c>
      <c r="P27" s="28">
        <f>ROUND(ROUND(O27,4)*(1+N27),4)</f>
        <v>0</v>
      </c>
      <c r="Q27" s="28">
        <f>ROUND($I27*O27,4)</f>
        <v>0</v>
      </c>
      <c r="R27" s="28">
        <f>ROUND($I27*P27,4)</f>
        <v>0</v>
      </c>
      <c r="S27" s="29"/>
      <c r="T27" s="29"/>
      <c r="U27" s="29"/>
      <c r="V27" s="29"/>
      <c r="W27" s="30"/>
    </row>
    <row r="28" spans="1:23" ht="25.5" x14ac:dyDescent="0.25">
      <c r="A28" s="52" t="s">
        <v>81</v>
      </c>
      <c r="B28" s="11">
        <v>2</v>
      </c>
      <c r="C28" s="31" t="s">
        <v>135</v>
      </c>
      <c r="D28" s="31" t="s">
        <v>83</v>
      </c>
      <c r="E28" s="31" t="s">
        <v>81</v>
      </c>
      <c r="F28" s="31" t="s">
        <v>81</v>
      </c>
      <c r="G28" s="31" t="s">
        <v>81</v>
      </c>
      <c r="H28" s="32" t="s">
        <v>130</v>
      </c>
      <c r="I28" s="33">
        <v>15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ht="26.25" thickBot="1" x14ac:dyDescent="0.3">
      <c r="A29" s="53" t="s">
        <v>81</v>
      </c>
      <c r="B29" s="13">
        <v>3</v>
      </c>
      <c r="C29" s="40" t="s">
        <v>139</v>
      </c>
      <c r="D29" s="40" t="s">
        <v>83</v>
      </c>
      <c r="E29" s="40" t="s">
        <v>81</v>
      </c>
      <c r="F29" s="40" t="s">
        <v>81</v>
      </c>
      <c r="G29" s="40" t="s">
        <v>81</v>
      </c>
      <c r="H29" s="41" t="s">
        <v>130</v>
      </c>
      <c r="I29" s="42">
        <v>1</v>
      </c>
      <c r="J29" s="57"/>
      <c r="K29" s="13">
        <v>1</v>
      </c>
      <c r="L29" s="43"/>
      <c r="M29" s="44"/>
      <c r="N29" s="45"/>
      <c r="O29" s="46">
        <f>ROUND(ROUND(L29,4)*(1-M29),4)</f>
        <v>0</v>
      </c>
      <c r="P29" s="46">
        <f>ROUND(ROUND(O29,4)*(1+N29),4)</f>
        <v>0</v>
      </c>
      <c r="Q29" s="46">
        <f>ROUND($I29*O29,4)</f>
        <v>0</v>
      </c>
      <c r="R29" s="46">
        <f>ROUND($I29*P29,4)</f>
        <v>0</v>
      </c>
      <c r="S29" s="47"/>
      <c r="T29" s="47"/>
      <c r="U29" s="47"/>
      <c r="V29" s="47"/>
      <c r="W29" s="48"/>
    </row>
    <row r="30" spans="1:23" ht="13.5" thickBot="1" x14ac:dyDescent="0.3">
      <c r="P30" s="58" t="s">
        <v>88</v>
      </c>
      <c r="Q30" s="59">
        <f>SUM(Q27:Q29)</f>
        <v>0</v>
      </c>
      <c r="R30" s="60">
        <f>SUM(R27:R29)</f>
        <v>0</v>
      </c>
    </row>
    <row r="32" spans="1:23" ht="13.5" thickBot="1" x14ac:dyDescent="0.3"/>
    <row r="33" spans="1:23" ht="13.5" thickBot="1" x14ac:dyDescent="0.3">
      <c r="A33" s="49" t="s">
        <v>53</v>
      </c>
      <c r="B33" s="54" t="s">
        <v>97</v>
      </c>
      <c r="C33" s="18" t="s">
        <v>140</v>
      </c>
      <c r="D33" s="18"/>
      <c r="E33" s="18"/>
      <c r="F33" s="18"/>
      <c r="G33" s="18"/>
      <c r="H33" s="18" t="s">
        <v>56</v>
      </c>
      <c r="I33" s="18"/>
      <c r="J33" s="8"/>
      <c r="K33" s="7"/>
      <c r="L33" s="18" t="s">
        <v>141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8"/>
    </row>
    <row r="34" spans="1:23" ht="26.25" thickBot="1" x14ac:dyDescent="0.3">
      <c r="A34" s="50" t="s">
        <v>58</v>
      </c>
      <c r="B34" s="19" t="s">
        <v>59</v>
      </c>
      <c r="C34" s="20" t="s">
        <v>60</v>
      </c>
      <c r="D34" s="20" t="s">
        <v>61</v>
      </c>
      <c r="E34" s="20" t="s">
        <v>62</v>
      </c>
      <c r="F34" s="20" t="s">
        <v>63</v>
      </c>
      <c r="G34" s="20" t="s">
        <v>128</v>
      </c>
      <c r="H34" s="20" t="s">
        <v>65</v>
      </c>
      <c r="I34" s="20" t="s">
        <v>66</v>
      </c>
      <c r="J34" s="21" t="s">
        <v>67</v>
      </c>
      <c r="K34" s="19" t="s">
        <v>68</v>
      </c>
      <c r="L34" s="20" t="s">
        <v>69</v>
      </c>
      <c r="M34" s="20" t="s">
        <v>70</v>
      </c>
      <c r="N34" s="20" t="s">
        <v>71</v>
      </c>
      <c r="O34" s="20" t="s">
        <v>72</v>
      </c>
      <c r="P34" s="20" t="s">
        <v>73</v>
      </c>
      <c r="Q34" s="20" t="s">
        <v>74</v>
      </c>
      <c r="R34" s="20" t="s">
        <v>75</v>
      </c>
      <c r="S34" s="20" t="s">
        <v>76</v>
      </c>
      <c r="T34" s="20" t="s">
        <v>77</v>
      </c>
      <c r="U34" s="20" t="s">
        <v>78</v>
      </c>
      <c r="V34" s="20" t="s">
        <v>79</v>
      </c>
      <c r="W34" s="21" t="s">
        <v>80</v>
      </c>
    </row>
    <row r="35" spans="1:23" ht="25.5" x14ac:dyDescent="0.25">
      <c r="A35" s="51" t="s">
        <v>81</v>
      </c>
      <c r="B35" s="9">
        <v>1</v>
      </c>
      <c r="C35" s="22" t="s">
        <v>142</v>
      </c>
      <c r="D35" s="22" t="s">
        <v>83</v>
      </c>
      <c r="E35" s="22" t="s">
        <v>81</v>
      </c>
      <c r="F35" s="22" t="s">
        <v>81</v>
      </c>
      <c r="G35" s="22" t="s">
        <v>81</v>
      </c>
      <c r="H35" s="23" t="s">
        <v>130</v>
      </c>
      <c r="I35" s="24">
        <v>10</v>
      </c>
      <c r="J35" s="55"/>
      <c r="K35" s="9">
        <v>1</v>
      </c>
      <c r="L35" s="25"/>
      <c r="M35" s="26"/>
      <c r="N35" s="27"/>
      <c r="O35" s="28">
        <f>ROUND(ROUND(L35,4)*(1-M35),4)</f>
        <v>0</v>
      </c>
      <c r="P35" s="28">
        <f>ROUND(ROUND(O35,4)*(1+N35),4)</f>
        <v>0</v>
      </c>
      <c r="Q35" s="28">
        <f>ROUND($I35*O35,4)</f>
        <v>0</v>
      </c>
      <c r="R35" s="28">
        <f>ROUND($I35*P35,4)</f>
        <v>0</v>
      </c>
      <c r="S35" s="29"/>
      <c r="T35" s="29"/>
      <c r="U35" s="29"/>
      <c r="V35" s="29"/>
      <c r="W35" s="30"/>
    </row>
    <row r="36" spans="1:23" ht="38.25" x14ac:dyDescent="0.25">
      <c r="A36" s="52" t="s">
        <v>81</v>
      </c>
      <c r="B36" s="11">
        <v>2</v>
      </c>
      <c r="C36" s="31" t="s">
        <v>143</v>
      </c>
      <c r="D36" s="31" t="s">
        <v>83</v>
      </c>
      <c r="E36" s="31" t="s">
        <v>81</v>
      </c>
      <c r="F36" s="31" t="s">
        <v>81</v>
      </c>
      <c r="G36" s="31" t="s">
        <v>81</v>
      </c>
      <c r="H36" s="32" t="s">
        <v>130</v>
      </c>
      <c r="I36" s="33">
        <v>4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ht="38.25" x14ac:dyDescent="0.25">
      <c r="A37" s="52" t="s">
        <v>81</v>
      </c>
      <c r="B37" s="11">
        <v>3</v>
      </c>
      <c r="C37" s="31" t="s">
        <v>144</v>
      </c>
      <c r="D37" s="31" t="s">
        <v>83</v>
      </c>
      <c r="E37" s="31" t="s">
        <v>81</v>
      </c>
      <c r="F37" s="31" t="s">
        <v>81</v>
      </c>
      <c r="G37" s="31" t="s">
        <v>81</v>
      </c>
      <c r="H37" s="32" t="s">
        <v>130</v>
      </c>
      <c r="I37" s="33">
        <v>2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ht="13.5" thickBot="1" x14ac:dyDescent="0.3">
      <c r="A38" s="53" t="s">
        <v>81</v>
      </c>
      <c r="B38" s="13">
        <v>4</v>
      </c>
      <c r="C38" s="40" t="s">
        <v>145</v>
      </c>
      <c r="D38" s="40" t="s">
        <v>83</v>
      </c>
      <c r="E38" s="40" t="s">
        <v>81</v>
      </c>
      <c r="F38" s="40" t="s">
        <v>81</v>
      </c>
      <c r="G38" s="40" t="s">
        <v>81</v>
      </c>
      <c r="H38" s="41" t="s">
        <v>130</v>
      </c>
      <c r="I38" s="42">
        <v>1</v>
      </c>
      <c r="J38" s="57"/>
      <c r="K38" s="13">
        <v>1</v>
      </c>
      <c r="L38" s="43"/>
      <c r="M38" s="44"/>
      <c r="N38" s="45"/>
      <c r="O38" s="46">
        <f>ROUND(ROUND(L38,4)*(1-M38),4)</f>
        <v>0</v>
      </c>
      <c r="P38" s="46">
        <f>ROUND(ROUND(O38,4)*(1+N38),4)</f>
        <v>0</v>
      </c>
      <c r="Q38" s="46">
        <f>ROUND($I38*O38,4)</f>
        <v>0</v>
      </c>
      <c r="R38" s="46">
        <f>ROUND($I38*P38,4)</f>
        <v>0</v>
      </c>
      <c r="S38" s="47"/>
      <c r="T38" s="47"/>
      <c r="U38" s="47"/>
      <c r="V38" s="47"/>
      <c r="W38" s="48"/>
    </row>
    <row r="39" spans="1:23" ht="13.5" thickBot="1" x14ac:dyDescent="0.3">
      <c r="P39" s="58" t="s">
        <v>88</v>
      </c>
      <c r="Q39" s="59">
        <f>SUM(Q35:Q38)</f>
        <v>0</v>
      </c>
      <c r="R39" s="60">
        <f>SUM(R35:R38)</f>
        <v>0</v>
      </c>
    </row>
    <row r="41" spans="1:23" ht="13.5" thickBot="1" x14ac:dyDescent="0.3"/>
    <row r="42" spans="1:23" ht="13.5" thickBot="1" x14ac:dyDescent="0.3">
      <c r="A42" s="49" t="s">
        <v>53</v>
      </c>
      <c r="B42" s="54" t="s">
        <v>101</v>
      </c>
      <c r="C42" s="18" t="s">
        <v>146</v>
      </c>
      <c r="D42" s="18"/>
      <c r="E42" s="18"/>
      <c r="F42" s="18"/>
      <c r="G42" s="18"/>
      <c r="H42" s="18" t="s">
        <v>56</v>
      </c>
      <c r="I42" s="18"/>
      <c r="J42" s="8"/>
      <c r="K42" s="7"/>
      <c r="L42" s="18" t="s">
        <v>147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8"/>
    </row>
    <row r="43" spans="1:23" ht="26.25" thickBot="1" x14ac:dyDescent="0.3">
      <c r="A43" s="50" t="s">
        <v>58</v>
      </c>
      <c r="B43" s="19" t="s">
        <v>59</v>
      </c>
      <c r="C43" s="20" t="s">
        <v>60</v>
      </c>
      <c r="D43" s="20" t="s">
        <v>61</v>
      </c>
      <c r="E43" s="20" t="s">
        <v>62</v>
      </c>
      <c r="F43" s="20" t="s">
        <v>63</v>
      </c>
      <c r="G43" s="20" t="s">
        <v>128</v>
      </c>
      <c r="H43" s="20" t="s">
        <v>65</v>
      </c>
      <c r="I43" s="20" t="s">
        <v>66</v>
      </c>
      <c r="J43" s="21" t="s">
        <v>67</v>
      </c>
      <c r="K43" s="19" t="s">
        <v>68</v>
      </c>
      <c r="L43" s="20" t="s">
        <v>69</v>
      </c>
      <c r="M43" s="20" t="s">
        <v>70</v>
      </c>
      <c r="N43" s="20" t="s">
        <v>71</v>
      </c>
      <c r="O43" s="20" t="s">
        <v>72</v>
      </c>
      <c r="P43" s="20" t="s">
        <v>73</v>
      </c>
      <c r="Q43" s="20" t="s">
        <v>74</v>
      </c>
      <c r="R43" s="20" t="s">
        <v>75</v>
      </c>
      <c r="S43" s="20" t="s">
        <v>76</v>
      </c>
      <c r="T43" s="20" t="s">
        <v>77</v>
      </c>
      <c r="U43" s="20" t="s">
        <v>78</v>
      </c>
      <c r="V43" s="20" t="s">
        <v>79</v>
      </c>
      <c r="W43" s="21" t="s">
        <v>80</v>
      </c>
    </row>
    <row r="44" spans="1:23" ht="25.5" x14ac:dyDescent="0.25">
      <c r="A44" s="51" t="s">
        <v>81</v>
      </c>
      <c r="B44" s="9">
        <v>1</v>
      </c>
      <c r="C44" s="22" t="s">
        <v>148</v>
      </c>
      <c r="D44" s="22" t="s">
        <v>83</v>
      </c>
      <c r="E44" s="22" t="s">
        <v>81</v>
      </c>
      <c r="F44" s="22" t="s">
        <v>81</v>
      </c>
      <c r="G44" s="22" t="s">
        <v>81</v>
      </c>
      <c r="H44" s="23" t="s">
        <v>130</v>
      </c>
      <c r="I44" s="24">
        <v>2</v>
      </c>
      <c r="J44" s="55"/>
      <c r="K44" s="9">
        <v>1</v>
      </c>
      <c r="L44" s="25"/>
      <c r="M44" s="26"/>
      <c r="N44" s="27"/>
      <c r="O44" s="28">
        <f>ROUND(ROUND(L44,4)*(1-M44),4)</f>
        <v>0</v>
      </c>
      <c r="P44" s="28">
        <f>ROUND(ROUND(O44,4)*(1+N44),4)</f>
        <v>0</v>
      </c>
      <c r="Q44" s="28">
        <f>ROUND($I44*O44,4)</f>
        <v>0</v>
      </c>
      <c r="R44" s="28">
        <f>ROUND($I44*P44,4)</f>
        <v>0</v>
      </c>
      <c r="S44" s="29"/>
      <c r="T44" s="29"/>
      <c r="U44" s="29"/>
      <c r="V44" s="29"/>
      <c r="W44" s="30"/>
    </row>
    <row r="45" spans="1:23" ht="25.5" x14ac:dyDescent="0.25">
      <c r="A45" s="52" t="s">
        <v>81</v>
      </c>
      <c r="B45" s="11">
        <v>2</v>
      </c>
      <c r="C45" s="31" t="s">
        <v>135</v>
      </c>
      <c r="D45" s="31" t="s">
        <v>83</v>
      </c>
      <c r="E45" s="31" t="s">
        <v>81</v>
      </c>
      <c r="F45" s="31" t="s">
        <v>81</v>
      </c>
      <c r="G45" s="31" t="s">
        <v>81</v>
      </c>
      <c r="H45" s="32" t="s">
        <v>130</v>
      </c>
      <c r="I45" s="33">
        <v>2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ht="26.25" thickBot="1" x14ac:dyDescent="0.3">
      <c r="A46" s="53" t="s">
        <v>81</v>
      </c>
      <c r="B46" s="13">
        <v>3</v>
      </c>
      <c r="C46" s="40" t="s">
        <v>149</v>
      </c>
      <c r="D46" s="40" t="s">
        <v>83</v>
      </c>
      <c r="E46" s="40" t="s">
        <v>81</v>
      </c>
      <c r="F46" s="40" t="s">
        <v>81</v>
      </c>
      <c r="G46" s="40" t="s">
        <v>81</v>
      </c>
      <c r="H46" s="41" t="s">
        <v>130</v>
      </c>
      <c r="I46" s="42">
        <v>2</v>
      </c>
      <c r="J46" s="57"/>
      <c r="K46" s="13">
        <v>1</v>
      </c>
      <c r="L46" s="43"/>
      <c r="M46" s="44"/>
      <c r="N46" s="45"/>
      <c r="O46" s="46">
        <f>ROUND(ROUND(L46,4)*(1-M46),4)</f>
        <v>0</v>
      </c>
      <c r="P46" s="46">
        <f>ROUND(ROUND(O46,4)*(1+N46),4)</f>
        <v>0</v>
      </c>
      <c r="Q46" s="46">
        <f>ROUND($I46*O46,4)</f>
        <v>0</v>
      </c>
      <c r="R46" s="46">
        <f>ROUND($I46*P46,4)</f>
        <v>0</v>
      </c>
      <c r="S46" s="47"/>
      <c r="T46" s="47"/>
      <c r="U46" s="47"/>
      <c r="V46" s="47"/>
      <c r="W46" s="48"/>
    </row>
    <row r="47" spans="1:23" ht="13.5" thickBot="1" x14ac:dyDescent="0.3">
      <c r="P47" s="58" t="s">
        <v>88</v>
      </c>
      <c r="Q47" s="59">
        <f>SUM(Q44:Q46)</f>
        <v>0</v>
      </c>
      <c r="R47" s="60">
        <f>SUM(R44:R46)</f>
        <v>0</v>
      </c>
    </row>
    <row r="49" spans="1:23" ht="13.5" thickBot="1" x14ac:dyDescent="0.3"/>
    <row r="50" spans="1:23" ht="13.5" thickBot="1" x14ac:dyDescent="0.3">
      <c r="A50" s="49" t="s">
        <v>53</v>
      </c>
      <c r="B50" s="54" t="s">
        <v>106</v>
      </c>
      <c r="C50" s="18" t="s">
        <v>150</v>
      </c>
      <c r="D50" s="18"/>
      <c r="E50" s="18"/>
      <c r="F50" s="18"/>
      <c r="G50" s="18"/>
      <c r="H50" s="18" t="s">
        <v>56</v>
      </c>
      <c r="I50" s="18"/>
      <c r="J50" s="8"/>
      <c r="K50" s="7"/>
      <c r="L50" s="18" t="s">
        <v>151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8"/>
    </row>
    <row r="51" spans="1:23" ht="26.25" thickBot="1" x14ac:dyDescent="0.3">
      <c r="A51" s="50" t="s">
        <v>58</v>
      </c>
      <c r="B51" s="19" t="s">
        <v>59</v>
      </c>
      <c r="C51" s="20" t="s">
        <v>60</v>
      </c>
      <c r="D51" s="20" t="s">
        <v>61</v>
      </c>
      <c r="E51" s="20" t="s">
        <v>62</v>
      </c>
      <c r="F51" s="20" t="s">
        <v>63</v>
      </c>
      <c r="G51" s="20" t="s">
        <v>128</v>
      </c>
      <c r="H51" s="20" t="s">
        <v>65</v>
      </c>
      <c r="I51" s="20" t="s">
        <v>66</v>
      </c>
      <c r="J51" s="21" t="s">
        <v>67</v>
      </c>
      <c r="K51" s="19" t="s">
        <v>68</v>
      </c>
      <c r="L51" s="20" t="s">
        <v>69</v>
      </c>
      <c r="M51" s="20" t="s">
        <v>70</v>
      </c>
      <c r="N51" s="20" t="s">
        <v>71</v>
      </c>
      <c r="O51" s="20" t="s">
        <v>72</v>
      </c>
      <c r="P51" s="20" t="s">
        <v>73</v>
      </c>
      <c r="Q51" s="20" t="s">
        <v>74</v>
      </c>
      <c r="R51" s="20" t="s">
        <v>75</v>
      </c>
      <c r="S51" s="20" t="s">
        <v>76</v>
      </c>
      <c r="T51" s="20" t="s">
        <v>77</v>
      </c>
      <c r="U51" s="20" t="s">
        <v>78</v>
      </c>
      <c r="V51" s="20" t="s">
        <v>79</v>
      </c>
      <c r="W51" s="21" t="s">
        <v>80</v>
      </c>
    </row>
    <row r="52" spans="1:23" ht="25.5" x14ac:dyDescent="0.25">
      <c r="A52" s="51" t="s">
        <v>81</v>
      </c>
      <c r="B52" s="9">
        <v>1</v>
      </c>
      <c r="C52" s="22" t="s">
        <v>152</v>
      </c>
      <c r="D52" s="22" t="s">
        <v>83</v>
      </c>
      <c r="E52" s="22" t="s">
        <v>81</v>
      </c>
      <c r="F52" s="22" t="s">
        <v>81</v>
      </c>
      <c r="G52" s="22" t="s">
        <v>81</v>
      </c>
      <c r="H52" s="23" t="s">
        <v>130</v>
      </c>
      <c r="I52" s="24">
        <v>4</v>
      </c>
      <c r="J52" s="55"/>
      <c r="K52" s="9">
        <v>1</v>
      </c>
      <c r="L52" s="25"/>
      <c r="M52" s="26"/>
      <c r="N52" s="27"/>
      <c r="O52" s="28">
        <f>ROUND(ROUND(L52,4)*(1-M52),4)</f>
        <v>0</v>
      </c>
      <c r="P52" s="28">
        <f>ROUND(ROUND(O52,4)*(1+N52),4)</f>
        <v>0</v>
      </c>
      <c r="Q52" s="28">
        <f>ROUND($I52*O52,4)</f>
        <v>0</v>
      </c>
      <c r="R52" s="28">
        <f>ROUND($I52*P52,4)</f>
        <v>0</v>
      </c>
      <c r="S52" s="29"/>
      <c r="T52" s="29"/>
      <c r="U52" s="29"/>
      <c r="V52" s="29"/>
      <c r="W52" s="30"/>
    </row>
    <row r="53" spans="1:23" ht="25.5" x14ac:dyDescent="0.25">
      <c r="A53" s="52" t="s">
        <v>81</v>
      </c>
      <c r="B53" s="11">
        <v>2</v>
      </c>
      <c r="C53" s="31" t="s">
        <v>153</v>
      </c>
      <c r="D53" s="31" t="s">
        <v>83</v>
      </c>
      <c r="E53" s="31" t="s">
        <v>81</v>
      </c>
      <c r="F53" s="31" t="s">
        <v>81</v>
      </c>
      <c r="G53" s="31" t="s">
        <v>81</v>
      </c>
      <c r="H53" s="32" t="s">
        <v>130</v>
      </c>
      <c r="I53" s="33">
        <v>6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ht="25.5" x14ac:dyDescent="0.25">
      <c r="A54" s="52" t="s">
        <v>81</v>
      </c>
      <c r="B54" s="11">
        <v>3</v>
      </c>
      <c r="C54" s="31" t="s">
        <v>154</v>
      </c>
      <c r="D54" s="31" t="s">
        <v>83</v>
      </c>
      <c r="E54" s="31" t="s">
        <v>81</v>
      </c>
      <c r="F54" s="31" t="s">
        <v>81</v>
      </c>
      <c r="G54" s="31" t="s">
        <v>81</v>
      </c>
      <c r="H54" s="32" t="s">
        <v>130</v>
      </c>
      <c r="I54" s="33">
        <v>4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38.25" x14ac:dyDescent="0.25">
      <c r="A55" s="52" t="s">
        <v>81</v>
      </c>
      <c r="B55" s="11">
        <v>4</v>
      </c>
      <c r="C55" s="31" t="s">
        <v>144</v>
      </c>
      <c r="D55" s="31" t="s">
        <v>83</v>
      </c>
      <c r="E55" s="31" t="s">
        <v>81</v>
      </c>
      <c r="F55" s="31" t="s">
        <v>81</v>
      </c>
      <c r="G55" s="31" t="s">
        <v>81</v>
      </c>
      <c r="H55" s="32" t="s">
        <v>130</v>
      </c>
      <c r="I55" s="33">
        <v>1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ht="13.5" thickBot="1" x14ac:dyDescent="0.3">
      <c r="A56" s="53" t="s">
        <v>81</v>
      </c>
      <c r="B56" s="13">
        <v>5</v>
      </c>
      <c r="C56" s="40" t="s">
        <v>145</v>
      </c>
      <c r="D56" s="40" t="s">
        <v>83</v>
      </c>
      <c r="E56" s="40" t="s">
        <v>81</v>
      </c>
      <c r="F56" s="40" t="s">
        <v>81</v>
      </c>
      <c r="G56" s="40" t="s">
        <v>81</v>
      </c>
      <c r="H56" s="41" t="s">
        <v>130</v>
      </c>
      <c r="I56" s="42">
        <v>1</v>
      </c>
      <c r="J56" s="57"/>
      <c r="K56" s="13">
        <v>1</v>
      </c>
      <c r="L56" s="43"/>
      <c r="M56" s="44"/>
      <c r="N56" s="45"/>
      <c r="O56" s="46">
        <f>ROUND(ROUND(L56,4)*(1-M56),4)</f>
        <v>0</v>
      </c>
      <c r="P56" s="46">
        <f>ROUND(ROUND(O56,4)*(1+N56),4)</f>
        <v>0</v>
      </c>
      <c r="Q56" s="46">
        <f>ROUND($I56*O56,4)</f>
        <v>0</v>
      </c>
      <c r="R56" s="46">
        <f>ROUND($I56*P56,4)</f>
        <v>0</v>
      </c>
      <c r="S56" s="47"/>
      <c r="T56" s="47"/>
      <c r="U56" s="47"/>
      <c r="V56" s="47"/>
      <c r="W56" s="48"/>
    </row>
    <row r="57" spans="1:23" ht="13.5" thickBot="1" x14ac:dyDescent="0.3">
      <c r="P57" s="58" t="s">
        <v>88</v>
      </c>
      <c r="Q57" s="59">
        <f>SUM(Q52:Q56)</f>
        <v>0</v>
      </c>
      <c r="R57" s="60">
        <f>SUM(R52:R56)</f>
        <v>0</v>
      </c>
    </row>
    <row r="59" spans="1:23" ht="13.5" thickBot="1" x14ac:dyDescent="0.3"/>
    <row r="60" spans="1:23" ht="13.5" thickBot="1" x14ac:dyDescent="0.3">
      <c r="A60" s="49" t="s">
        <v>53</v>
      </c>
      <c r="B60" s="54" t="s">
        <v>113</v>
      </c>
      <c r="C60" s="18" t="s">
        <v>150</v>
      </c>
      <c r="D60" s="18"/>
      <c r="E60" s="18"/>
      <c r="F60" s="18"/>
      <c r="G60" s="18"/>
      <c r="H60" s="18" t="s">
        <v>56</v>
      </c>
      <c r="I60" s="18"/>
      <c r="J60" s="8"/>
      <c r="K60" s="7"/>
      <c r="L60" s="18" t="s">
        <v>151</v>
      </c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8"/>
    </row>
    <row r="61" spans="1:23" ht="26.25" thickBot="1" x14ac:dyDescent="0.3">
      <c r="A61" s="50" t="s">
        <v>58</v>
      </c>
      <c r="B61" s="19" t="s">
        <v>59</v>
      </c>
      <c r="C61" s="20" t="s">
        <v>60</v>
      </c>
      <c r="D61" s="20" t="s">
        <v>61</v>
      </c>
      <c r="E61" s="20" t="s">
        <v>62</v>
      </c>
      <c r="F61" s="20" t="s">
        <v>63</v>
      </c>
      <c r="G61" s="20" t="s">
        <v>128</v>
      </c>
      <c r="H61" s="20" t="s">
        <v>65</v>
      </c>
      <c r="I61" s="20" t="s">
        <v>66</v>
      </c>
      <c r="J61" s="21" t="s">
        <v>67</v>
      </c>
      <c r="K61" s="19" t="s">
        <v>68</v>
      </c>
      <c r="L61" s="20" t="s">
        <v>69</v>
      </c>
      <c r="M61" s="20" t="s">
        <v>70</v>
      </c>
      <c r="N61" s="20" t="s">
        <v>71</v>
      </c>
      <c r="O61" s="20" t="s">
        <v>72</v>
      </c>
      <c r="P61" s="20" t="s">
        <v>73</v>
      </c>
      <c r="Q61" s="20" t="s">
        <v>74</v>
      </c>
      <c r="R61" s="20" t="s">
        <v>75</v>
      </c>
      <c r="S61" s="20" t="s">
        <v>76</v>
      </c>
      <c r="T61" s="20" t="s">
        <v>77</v>
      </c>
      <c r="U61" s="20" t="s">
        <v>78</v>
      </c>
      <c r="V61" s="20" t="s">
        <v>79</v>
      </c>
      <c r="W61" s="21" t="s">
        <v>80</v>
      </c>
    </row>
    <row r="62" spans="1:23" ht="38.25" x14ac:dyDescent="0.25">
      <c r="A62" s="51" t="s">
        <v>81</v>
      </c>
      <c r="B62" s="9">
        <v>1</v>
      </c>
      <c r="C62" s="22" t="s">
        <v>155</v>
      </c>
      <c r="D62" s="22" t="s">
        <v>83</v>
      </c>
      <c r="E62" s="22" t="s">
        <v>81</v>
      </c>
      <c r="F62" s="22" t="s">
        <v>81</v>
      </c>
      <c r="G62" s="22" t="s">
        <v>81</v>
      </c>
      <c r="H62" s="23" t="s">
        <v>130</v>
      </c>
      <c r="I62" s="24">
        <v>2</v>
      </c>
      <c r="J62" s="55"/>
      <c r="K62" s="9">
        <v>1</v>
      </c>
      <c r="L62" s="25"/>
      <c r="M62" s="26"/>
      <c r="N62" s="27"/>
      <c r="O62" s="28">
        <f>ROUND(ROUND(L62,4)*(1-M62),4)</f>
        <v>0</v>
      </c>
      <c r="P62" s="28">
        <f>ROUND(ROUND(O62,4)*(1+N62),4)</f>
        <v>0</v>
      </c>
      <c r="Q62" s="28">
        <f>ROUND($I62*O62,4)</f>
        <v>0</v>
      </c>
      <c r="R62" s="28">
        <f>ROUND($I62*P62,4)</f>
        <v>0</v>
      </c>
      <c r="S62" s="29"/>
      <c r="T62" s="29"/>
      <c r="U62" s="29"/>
      <c r="V62" s="29"/>
      <c r="W62" s="30"/>
    </row>
    <row r="63" spans="1:23" x14ac:dyDescent="0.25">
      <c r="A63" s="52" t="s">
        <v>81</v>
      </c>
      <c r="B63" s="11">
        <v>2</v>
      </c>
      <c r="C63" s="31" t="s">
        <v>156</v>
      </c>
      <c r="D63" s="31" t="s">
        <v>83</v>
      </c>
      <c r="E63" s="31" t="s">
        <v>81</v>
      </c>
      <c r="F63" s="31" t="s">
        <v>81</v>
      </c>
      <c r="G63" s="31" t="s">
        <v>81</v>
      </c>
      <c r="H63" s="32" t="s">
        <v>130</v>
      </c>
      <c r="I63" s="33">
        <v>2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8"/>
      <c r="W63" s="39"/>
    </row>
    <row r="64" spans="1:23" ht="25.5" x14ac:dyDescent="0.25">
      <c r="A64" s="52" t="s">
        <v>81</v>
      </c>
      <c r="B64" s="11">
        <v>3</v>
      </c>
      <c r="C64" s="31" t="s">
        <v>157</v>
      </c>
      <c r="D64" s="31" t="s">
        <v>83</v>
      </c>
      <c r="E64" s="31" t="s">
        <v>81</v>
      </c>
      <c r="F64" s="31" t="s">
        <v>81</v>
      </c>
      <c r="G64" s="31" t="s">
        <v>81</v>
      </c>
      <c r="H64" s="32" t="s">
        <v>130</v>
      </c>
      <c r="I64" s="33">
        <v>2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ht="38.25" x14ac:dyDescent="0.25">
      <c r="A65" s="52" t="s">
        <v>81</v>
      </c>
      <c r="B65" s="11">
        <v>4</v>
      </c>
      <c r="C65" s="31" t="s">
        <v>144</v>
      </c>
      <c r="D65" s="31" t="s">
        <v>83</v>
      </c>
      <c r="E65" s="31" t="s">
        <v>81</v>
      </c>
      <c r="F65" s="31" t="s">
        <v>81</v>
      </c>
      <c r="G65" s="31" t="s">
        <v>81</v>
      </c>
      <c r="H65" s="32" t="s">
        <v>130</v>
      </c>
      <c r="I65" s="33">
        <v>1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8"/>
      <c r="W65" s="39"/>
    </row>
    <row r="66" spans="1:23" ht="13.5" thickBot="1" x14ac:dyDescent="0.3">
      <c r="A66" s="53" t="s">
        <v>81</v>
      </c>
      <c r="B66" s="13">
        <v>5</v>
      </c>
      <c r="C66" s="40" t="s">
        <v>145</v>
      </c>
      <c r="D66" s="40" t="s">
        <v>83</v>
      </c>
      <c r="E66" s="40" t="s">
        <v>81</v>
      </c>
      <c r="F66" s="40" t="s">
        <v>81</v>
      </c>
      <c r="G66" s="40" t="s">
        <v>81</v>
      </c>
      <c r="H66" s="41" t="s">
        <v>130</v>
      </c>
      <c r="I66" s="42">
        <v>1</v>
      </c>
      <c r="J66" s="57"/>
      <c r="K66" s="13">
        <v>1</v>
      </c>
      <c r="L66" s="43"/>
      <c r="M66" s="44"/>
      <c r="N66" s="45"/>
      <c r="O66" s="46">
        <f>ROUND(ROUND(L66,4)*(1-M66),4)</f>
        <v>0</v>
      </c>
      <c r="P66" s="46">
        <f>ROUND(ROUND(O66,4)*(1+N66),4)</f>
        <v>0</v>
      </c>
      <c r="Q66" s="46">
        <f>ROUND($I66*O66,4)</f>
        <v>0</v>
      </c>
      <c r="R66" s="46">
        <f>ROUND($I66*P66,4)</f>
        <v>0</v>
      </c>
      <c r="S66" s="47"/>
      <c r="T66" s="47"/>
      <c r="U66" s="47"/>
      <c r="V66" s="47"/>
      <c r="W66" s="48"/>
    </row>
    <row r="67" spans="1:23" ht="13.5" thickBot="1" x14ac:dyDescent="0.3">
      <c r="P67" s="58" t="s">
        <v>88</v>
      </c>
      <c r="Q67" s="59">
        <f>SUM(Q62:Q66)</f>
        <v>0</v>
      </c>
      <c r="R67" s="60">
        <f>SUM(R62:R66)</f>
        <v>0</v>
      </c>
    </row>
  </sheetData>
  <sheetProtection algorithmName="SHA-512" hashValue="6dm+v8i2XoobtDCDTxEvxuK+ciJiTEP4tsQ0MNEjqgokHyG/IbOuXPEZKgpU8U+XRLTXLJVTsGpe9TbAQUdeAw==" saltValue="AZL24qdkNPResH9D+FyPo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3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158</v>
      </c>
      <c r="C5" s="2" t="s">
        <v>159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160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161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128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66.5" thickBot="1" x14ac:dyDescent="0.3">
      <c r="A13" s="73" t="s">
        <v>81</v>
      </c>
      <c r="B13" s="74">
        <v>1</v>
      </c>
      <c r="C13" s="64" t="s">
        <v>162</v>
      </c>
      <c r="D13" s="64" t="s">
        <v>83</v>
      </c>
      <c r="E13" s="64" t="s">
        <v>163</v>
      </c>
      <c r="F13" s="64" t="s">
        <v>81</v>
      </c>
      <c r="G13" s="64" t="s">
        <v>81</v>
      </c>
      <c r="H13" s="65" t="s">
        <v>130</v>
      </c>
      <c r="I13" s="66">
        <v>650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88</v>
      </c>
      <c r="Q14" s="59">
        <f>SUM(Q13:Q13)</f>
        <v>0</v>
      </c>
      <c r="R14" s="60">
        <f>SUM(R13:R13)</f>
        <v>0</v>
      </c>
    </row>
    <row r="16" spans="1:23" ht="13.5" thickBot="1" x14ac:dyDescent="0.3"/>
    <row r="17" spans="1:23" ht="13.5" thickBot="1" x14ac:dyDescent="0.3">
      <c r="A17" s="49" t="s">
        <v>53</v>
      </c>
      <c r="B17" s="54" t="s">
        <v>89</v>
      </c>
      <c r="C17" s="18" t="s">
        <v>164</v>
      </c>
      <c r="D17" s="18"/>
      <c r="E17" s="18"/>
      <c r="F17" s="18"/>
      <c r="G17" s="18"/>
      <c r="H17" s="18" t="s">
        <v>56</v>
      </c>
      <c r="I17" s="18"/>
      <c r="J17" s="8"/>
      <c r="K17" s="7"/>
      <c r="L17" s="18" t="s">
        <v>165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8"/>
    </row>
    <row r="18" spans="1:23" ht="26.25" thickBot="1" x14ac:dyDescent="0.3">
      <c r="A18" s="50" t="s">
        <v>58</v>
      </c>
      <c r="B18" s="19" t="s">
        <v>59</v>
      </c>
      <c r="C18" s="20" t="s">
        <v>60</v>
      </c>
      <c r="D18" s="20" t="s">
        <v>61</v>
      </c>
      <c r="E18" s="20" t="s">
        <v>62</v>
      </c>
      <c r="F18" s="20" t="s">
        <v>63</v>
      </c>
      <c r="G18" s="20" t="s">
        <v>128</v>
      </c>
      <c r="H18" s="20" t="s">
        <v>65</v>
      </c>
      <c r="I18" s="20" t="s">
        <v>66</v>
      </c>
      <c r="J18" s="21" t="s">
        <v>67</v>
      </c>
      <c r="K18" s="19" t="s">
        <v>68</v>
      </c>
      <c r="L18" s="20" t="s">
        <v>69</v>
      </c>
      <c r="M18" s="20" t="s">
        <v>70</v>
      </c>
      <c r="N18" s="20" t="s">
        <v>71</v>
      </c>
      <c r="O18" s="20" t="s">
        <v>72</v>
      </c>
      <c r="P18" s="20" t="s">
        <v>73</v>
      </c>
      <c r="Q18" s="20" t="s">
        <v>74</v>
      </c>
      <c r="R18" s="20" t="s">
        <v>75</v>
      </c>
      <c r="S18" s="20" t="s">
        <v>76</v>
      </c>
      <c r="T18" s="20" t="s">
        <v>77</v>
      </c>
      <c r="U18" s="20" t="s">
        <v>78</v>
      </c>
      <c r="V18" s="20" t="s">
        <v>79</v>
      </c>
      <c r="W18" s="21" t="s">
        <v>80</v>
      </c>
    </row>
    <row r="19" spans="1:23" ht="166.5" thickBot="1" x14ac:dyDescent="0.3">
      <c r="A19" s="73" t="s">
        <v>81</v>
      </c>
      <c r="B19" s="74">
        <v>1</v>
      </c>
      <c r="C19" s="64" t="s">
        <v>166</v>
      </c>
      <c r="D19" s="64" t="s">
        <v>83</v>
      </c>
      <c r="E19" s="64" t="s">
        <v>163</v>
      </c>
      <c r="F19" s="64" t="s">
        <v>81</v>
      </c>
      <c r="G19" s="64" t="s">
        <v>81</v>
      </c>
      <c r="H19" s="65" t="s">
        <v>130</v>
      </c>
      <c r="I19" s="66">
        <v>30</v>
      </c>
      <c r="J19" s="75"/>
      <c r="K19" s="74">
        <v>1</v>
      </c>
      <c r="L19" s="67"/>
      <c r="M19" s="68"/>
      <c r="N19" s="69"/>
      <c r="O19" s="70">
        <f>ROUND(ROUND(L19,4)*(1-M19),4)</f>
        <v>0</v>
      </c>
      <c r="P19" s="70">
        <f>ROUND(ROUND(O19,4)*(1+N19),4)</f>
        <v>0</v>
      </c>
      <c r="Q19" s="70">
        <f>ROUND($I19*O19,4)</f>
        <v>0</v>
      </c>
      <c r="R19" s="70">
        <f>ROUND($I19*P19,4)</f>
        <v>0</v>
      </c>
      <c r="S19" s="71"/>
      <c r="T19" s="71"/>
      <c r="U19" s="71"/>
      <c r="V19" s="71"/>
      <c r="W19" s="72"/>
    </row>
    <row r="20" spans="1:23" ht="13.5" thickBot="1" x14ac:dyDescent="0.3">
      <c r="P20" s="58" t="s">
        <v>88</v>
      </c>
      <c r="Q20" s="59">
        <f>SUM(Q19:Q19)</f>
        <v>0</v>
      </c>
      <c r="R20" s="60">
        <f>SUM(R19:R19)</f>
        <v>0</v>
      </c>
    </row>
    <row r="22" spans="1:23" ht="13.5" thickBot="1" x14ac:dyDescent="0.3"/>
    <row r="23" spans="1:23" ht="13.5" thickBot="1" x14ac:dyDescent="0.3">
      <c r="A23" s="49" t="s">
        <v>53</v>
      </c>
      <c r="B23" s="54" t="s">
        <v>93</v>
      </c>
      <c r="C23" s="18" t="s">
        <v>167</v>
      </c>
      <c r="D23" s="18"/>
      <c r="E23" s="18"/>
      <c r="F23" s="18"/>
      <c r="G23" s="18"/>
      <c r="H23" s="18" t="s">
        <v>56</v>
      </c>
      <c r="I23" s="18"/>
      <c r="J23" s="8"/>
      <c r="K23" s="7"/>
      <c r="L23" s="18" t="s">
        <v>168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8"/>
    </row>
    <row r="24" spans="1:23" ht="26.25" thickBot="1" x14ac:dyDescent="0.3">
      <c r="A24" s="50" t="s">
        <v>58</v>
      </c>
      <c r="B24" s="19" t="s">
        <v>59</v>
      </c>
      <c r="C24" s="20" t="s">
        <v>60</v>
      </c>
      <c r="D24" s="20" t="s">
        <v>61</v>
      </c>
      <c r="E24" s="20" t="s">
        <v>62</v>
      </c>
      <c r="F24" s="20" t="s">
        <v>63</v>
      </c>
      <c r="G24" s="20" t="s">
        <v>128</v>
      </c>
      <c r="H24" s="20" t="s">
        <v>65</v>
      </c>
      <c r="I24" s="20" t="s">
        <v>66</v>
      </c>
      <c r="J24" s="21" t="s">
        <v>67</v>
      </c>
      <c r="K24" s="19" t="s">
        <v>68</v>
      </c>
      <c r="L24" s="20" t="s">
        <v>69</v>
      </c>
      <c r="M24" s="20" t="s">
        <v>70</v>
      </c>
      <c r="N24" s="20" t="s">
        <v>71</v>
      </c>
      <c r="O24" s="20" t="s">
        <v>72</v>
      </c>
      <c r="P24" s="20" t="s">
        <v>73</v>
      </c>
      <c r="Q24" s="20" t="s">
        <v>74</v>
      </c>
      <c r="R24" s="20" t="s">
        <v>75</v>
      </c>
      <c r="S24" s="20" t="s">
        <v>76</v>
      </c>
      <c r="T24" s="20" t="s">
        <v>77</v>
      </c>
      <c r="U24" s="20" t="s">
        <v>78</v>
      </c>
      <c r="V24" s="20" t="s">
        <v>79</v>
      </c>
      <c r="W24" s="21" t="s">
        <v>80</v>
      </c>
    </row>
    <row r="25" spans="1:23" ht="39" thickBot="1" x14ac:dyDescent="0.3">
      <c r="A25" s="73" t="s">
        <v>81</v>
      </c>
      <c r="B25" s="74">
        <v>1</v>
      </c>
      <c r="C25" s="64" t="s">
        <v>169</v>
      </c>
      <c r="D25" s="64" t="s">
        <v>83</v>
      </c>
      <c r="E25" s="64" t="s">
        <v>81</v>
      </c>
      <c r="F25" s="64" t="s">
        <v>81</v>
      </c>
      <c r="G25" s="64" t="s">
        <v>81</v>
      </c>
      <c r="H25" s="65" t="s">
        <v>130</v>
      </c>
      <c r="I25" s="66">
        <v>40</v>
      </c>
      <c r="J25" s="75"/>
      <c r="K25" s="74">
        <v>1</v>
      </c>
      <c r="L25" s="67"/>
      <c r="M25" s="68"/>
      <c r="N25" s="69"/>
      <c r="O25" s="70">
        <f>ROUND(ROUND(L25,4)*(1-M25),4)</f>
        <v>0</v>
      </c>
      <c r="P25" s="70">
        <f>ROUND(ROUND(O25,4)*(1+N25),4)</f>
        <v>0</v>
      </c>
      <c r="Q25" s="70">
        <f>ROUND($I25*O25,4)</f>
        <v>0</v>
      </c>
      <c r="R25" s="70">
        <f>ROUND($I25*P25,4)</f>
        <v>0</v>
      </c>
      <c r="S25" s="71"/>
      <c r="T25" s="71"/>
      <c r="U25" s="71"/>
      <c r="V25" s="71"/>
      <c r="W25" s="72"/>
    </row>
    <row r="26" spans="1:23" ht="13.5" thickBot="1" x14ac:dyDescent="0.3">
      <c r="P26" s="58" t="s">
        <v>88</v>
      </c>
      <c r="Q26" s="59">
        <f>SUM(Q25:Q25)</f>
        <v>0</v>
      </c>
      <c r="R26" s="60">
        <f>SUM(R25:R25)</f>
        <v>0</v>
      </c>
    </row>
    <row r="28" spans="1:23" ht="13.5" thickBot="1" x14ac:dyDescent="0.3"/>
    <row r="29" spans="1:23" ht="13.5" thickBot="1" x14ac:dyDescent="0.3">
      <c r="A29" s="49" t="s">
        <v>53</v>
      </c>
      <c r="B29" s="54" t="s">
        <v>97</v>
      </c>
      <c r="C29" s="18" t="s">
        <v>170</v>
      </c>
      <c r="D29" s="18"/>
      <c r="E29" s="18"/>
      <c r="F29" s="18"/>
      <c r="G29" s="18"/>
      <c r="H29" s="18" t="s">
        <v>56</v>
      </c>
      <c r="I29" s="18"/>
      <c r="J29" s="8"/>
      <c r="K29" s="7"/>
      <c r="L29" s="18" t="s">
        <v>171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8"/>
    </row>
    <row r="30" spans="1:23" ht="26.25" thickBot="1" x14ac:dyDescent="0.3">
      <c r="A30" s="50" t="s">
        <v>58</v>
      </c>
      <c r="B30" s="19" t="s">
        <v>59</v>
      </c>
      <c r="C30" s="20" t="s">
        <v>60</v>
      </c>
      <c r="D30" s="20" t="s">
        <v>61</v>
      </c>
      <c r="E30" s="20" t="s">
        <v>62</v>
      </c>
      <c r="F30" s="20" t="s">
        <v>63</v>
      </c>
      <c r="G30" s="20" t="s">
        <v>128</v>
      </c>
      <c r="H30" s="20" t="s">
        <v>65</v>
      </c>
      <c r="I30" s="20" t="s">
        <v>66</v>
      </c>
      <c r="J30" s="21" t="s">
        <v>67</v>
      </c>
      <c r="K30" s="19" t="s">
        <v>68</v>
      </c>
      <c r="L30" s="20" t="s">
        <v>69</v>
      </c>
      <c r="M30" s="20" t="s">
        <v>70</v>
      </c>
      <c r="N30" s="20" t="s">
        <v>71</v>
      </c>
      <c r="O30" s="20" t="s">
        <v>72</v>
      </c>
      <c r="P30" s="20" t="s">
        <v>73</v>
      </c>
      <c r="Q30" s="20" t="s">
        <v>74</v>
      </c>
      <c r="R30" s="20" t="s">
        <v>75</v>
      </c>
      <c r="S30" s="20" t="s">
        <v>76</v>
      </c>
      <c r="T30" s="20" t="s">
        <v>77</v>
      </c>
      <c r="U30" s="20" t="s">
        <v>78</v>
      </c>
      <c r="V30" s="20" t="s">
        <v>79</v>
      </c>
      <c r="W30" s="21" t="s">
        <v>80</v>
      </c>
    </row>
    <row r="31" spans="1:23" ht="25.5" x14ac:dyDescent="0.25">
      <c r="A31" s="51" t="s">
        <v>81</v>
      </c>
      <c r="B31" s="9">
        <v>1</v>
      </c>
      <c r="C31" s="22" t="s">
        <v>172</v>
      </c>
      <c r="D31" s="22" t="s">
        <v>83</v>
      </c>
      <c r="E31" s="22" t="s">
        <v>81</v>
      </c>
      <c r="F31" s="22" t="s">
        <v>81</v>
      </c>
      <c r="G31" s="22" t="s">
        <v>81</v>
      </c>
      <c r="H31" s="23" t="s">
        <v>130</v>
      </c>
      <c r="I31" s="24">
        <v>5</v>
      </c>
      <c r="J31" s="55"/>
      <c r="K31" s="9">
        <v>1</v>
      </c>
      <c r="L31" s="25"/>
      <c r="M31" s="26"/>
      <c r="N31" s="27"/>
      <c r="O31" s="28">
        <f>ROUND(ROUND(L31,4)*(1-M31),4)</f>
        <v>0</v>
      </c>
      <c r="P31" s="28">
        <f>ROUND(ROUND(O31,4)*(1+N31),4)</f>
        <v>0</v>
      </c>
      <c r="Q31" s="28">
        <f>ROUND($I31*O31,4)</f>
        <v>0</v>
      </c>
      <c r="R31" s="28">
        <f>ROUND($I31*P31,4)</f>
        <v>0</v>
      </c>
      <c r="S31" s="29"/>
      <c r="T31" s="29"/>
      <c r="U31" s="29"/>
      <c r="V31" s="29"/>
      <c r="W31" s="30"/>
    </row>
    <row r="32" spans="1:23" ht="26.25" thickBot="1" x14ac:dyDescent="0.3">
      <c r="A32" s="53" t="s">
        <v>81</v>
      </c>
      <c r="B32" s="13">
        <v>2</v>
      </c>
      <c r="C32" s="40" t="s">
        <v>173</v>
      </c>
      <c r="D32" s="40" t="s">
        <v>83</v>
      </c>
      <c r="E32" s="40" t="s">
        <v>81</v>
      </c>
      <c r="F32" s="40" t="s">
        <v>81</v>
      </c>
      <c r="G32" s="40" t="s">
        <v>81</v>
      </c>
      <c r="H32" s="41" t="s">
        <v>130</v>
      </c>
      <c r="I32" s="42">
        <v>5</v>
      </c>
      <c r="J32" s="57"/>
      <c r="K32" s="13">
        <v>1</v>
      </c>
      <c r="L32" s="43"/>
      <c r="M32" s="44"/>
      <c r="N32" s="45"/>
      <c r="O32" s="46">
        <f>ROUND(ROUND(L32,4)*(1-M32),4)</f>
        <v>0</v>
      </c>
      <c r="P32" s="46">
        <f>ROUND(ROUND(O32,4)*(1+N32),4)</f>
        <v>0</v>
      </c>
      <c r="Q32" s="46">
        <f>ROUND($I32*O32,4)</f>
        <v>0</v>
      </c>
      <c r="R32" s="46">
        <f>ROUND($I32*P32,4)</f>
        <v>0</v>
      </c>
      <c r="S32" s="47"/>
      <c r="T32" s="47"/>
      <c r="U32" s="47"/>
      <c r="V32" s="47"/>
      <c r="W32" s="48"/>
    </row>
    <row r="33" spans="1:23" ht="13.5" thickBot="1" x14ac:dyDescent="0.3">
      <c r="P33" s="58" t="s">
        <v>88</v>
      </c>
      <c r="Q33" s="59">
        <f>SUM(Q31:Q32)</f>
        <v>0</v>
      </c>
      <c r="R33" s="60">
        <f>SUM(R31:R32)</f>
        <v>0</v>
      </c>
    </row>
    <row r="35" spans="1:23" ht="13.5" thickBot="1" x14ac:dyDescent="0.3"/>
    <row r="36" spans="1:23" ht="13.5" thickBot="1" x14ac:dyDescent="0.3">
      <c r="A36" s="49" t="s">
        <v>53</v>
      </c>
      <c r="B36" s="54" t="s">
        <v>101</v>
      </c>
      <c r="C36" s="18" t="s">
        <v>174</v>
      </c>
      <c r="D36" s="18"/>
      <c r="E36" s="18"/>
      <c r="F36" s="18"/>
      <c r="G36" s="18"/>
      <c r="H36" s="18" t="s">
        <v>56</v>
      </c>
      <c r="I36" s="18"/>
      <c r="J36" s="8"/>
      <c r="K36" s="7"/>
      <c r="L36" s="18" t="s">
        <v>175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8"/>
    </row>
    <row r="37" spans="1:23" ht="26.25" thickBot="1" x14ac:dyDescent="0.3">
      <c r="A37" s="50" t="s">
        <v>58</v>
      </c>
      <c r="B37" s="19" t="s">
        <v>59</v>
      </c>
      <c r="C37" s="20" t="s">
        <v>60</v>
      </c>
      <c r="D37" s="20" t="s">
        <v>61</v>
      </c>
      <c r="E37" s="20" t="s">
        <v>62</v>
      </c>
      <c r="F37" s="20" t="s">
        <v>63</v>
      </c>
      <c r="G37" s="20" t="s">
        <v>128</v>
      </c>
      <c r="H37" s="20" t="s">
        <v>65</v>
      </c>
      <c r="I37" s="20" t="s">
        <v>66</v>
      </c>
      <c r="J37" s="21" t="s">
        <v>67</v>
      </c>
      <c r="K37" s="19" t="s">
        <v>68</v>
      </c>
      <c r="L37" s="20" t="s">
        <v>69</v>
      </c>
      <c r="M37" s="20" t="s">
        <v>70</v>
      </c>
      <c r="N37" s="20" t="s">
        <v>71</v>
      </c>
      <c r="O37" s="20" t="s">
        <v>72</v>
      </c>
      <c r="P37" s="20" t="s">
        <v>73</v>
      </c>
      <c r="Q37" s="20" t="s">
        <v>74</v>
      </c>
      <c r="R37" s="20" t="s">
        <v>75</v>
      </c>
      <c r="S37" s="20" t="s">
        <v>76</v>
      </c>
      <c r="T37" s="20" t="s">
        <v>77</v>
      </c>
      <c r="U37" s="20" t="s">
        <v>78</v>
      </c>
      <c r="V37" s="20" t="s">
        <v>79</v>
      </c>
      <c r="W37" s="21" t="s">
        <v>80</v>
      </c>
    </row>
    <row r="38" spans="1:23" ht="166.5" thickBot="1" x14ac:dyDescent="0.3">
      <c r="A38" s="73" t="s">
        <v>81</v>
      </c>
      <c r="B38" s="74">
        <v>1</v>
      </c>
      <c r="C38" s="64" t="s">
        <v>176</v>
      </c>
      <c r="D38" s="64" t="s">
        <v>83</v>
      </c>
      <c r="E38" s="64" t="s">
        <v>163</v>
      </c>
      <c r="F38" s="64" t="s">
        <v>81</v>
      </c>
      <c r="G38" s="64" t="s">
        <v>81</v>
      </c>
      <c r="H38" s="65" t="s">
        <v>130</v>
      </c>
      <c r="I38" s="66">
        <v>40</v>
      </c>
      <c r="J38" s="75"/>
      <c r="K38" s="74">
        <v>1</v>
      </c>
      <c r="L38" s="67"/>
      <c r="M38" s="68"/>
      <c r="N38" s="69"/>
      <c r="O38" s="70">
        <f>ROUND(ROUND(L38,4)*(1-M38),4)</f>
        <v>0</v>
      </c>
      <c r="P38" s="70">
        <f>ROUND(ROUND(O38,4)*(1+N38),4)</f>
        <v>0</v>
      </c>
      <c r="Q38" s="70">
        <f>ROUND($I38*O38,4)</f>
        <v>0</v>
      </c>
      <c r="R38" s="70">
        <f>ROUND($I38*P38,4)</f>
        <v>0</v>
      </c>
      <c r="S38" s="71"/>
      <c r="T38" s="71"/>
      <c r="U38" s="71"/>
      <c r="V38" s="71"/>
      <c r="W38" s="72"/>
    </row>
    <row r="39" spans="1:23" ht="13.5" thickBot="1" x14ac:dyDescent="0.3">
      <c r="P39" s="58" t="s">
        <v>88</v>
      </c>
      <c r="Q39" s="59">
        <f>SUM(Q38:Q38)</f>
        <v>0</v>
      </c>
      <c r="R39" s="60">
        <f>SUM(R38:R38)</f>
        <v>0</v>
      </c>
    </row>
  </sheetData>
  <sheetProtection algorithmName="SHA-512" hashValue="XQiwZxSyokm77iOH0aqyCS94jJZesHMpITGU1SP4WZMmV7SXi5Bzjmu+ZlXBlRfX/dwo1NnWbVlQ5QuXrZxOMg==" saltValue="ikf6IJNPPjgs4YT1poHnW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177</v>
      </c>
      <c r="C5" s="2" t="s">
        <v>178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179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180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128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3.5" thickBot="1" x14ac:dyDescent="0.3">
      <c r="A13" s="73" t="s">
        <v>81</v>
      </c>
      <c r="B13" s="74">
        <v>1</v>
      </c>
      <c r="C13" s="64" t="s">
        <v>181</v>
      </c>
      <c r="D13" s="64" t="s">
        <v>83</v>
      </c>
      <c r="E13" s="64" t="s">
        <v>81</v>
      </c>
      <c r="F13" s="64" t="s">
        <v>81</v>
      </c>
      <c r="G13" s="64" t="s">
        <v>81</v>
      </c>
      <c r="H13" s="65" t="s">
        <v>85</v>
      </c>
      <c r="I13" s="66">
        <v>8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88</v>
      </c>
      <c r="Q14" s="59">
        <f>SUM(Q13:Q13)</f>
        <v>0</v>
      </c>
      <c r="R14" s="60">
        <f>SUM(R13:R13)</f>
        <v>0</v>
      </c>
    </row>
  </sheetData>
  <sheetProtection algorithmName="SHA-512" hashValue="I7M48BB8AG+/bYRbDcRZUZnZXpV/BYoNNxCYmrD+4aNIMnCkhMI9b6oaXMDEUDJ+ohDoLB6NL53P7pHuvVIvRQ==" saltValue="/YU9w90dDDbPTm4Emdjii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182</v>
      </c>
      <c r="C5" s="2" t="s">
        <v>183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184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185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128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x14ac:dyDescent="0.25">
      <c r="A13" s="51" t="s">
        <v>81</v>
      </c>
      <c r="B13" s="9">
        <v>1</v>
      </c>
      <c r="C13" s="22" t="s">
        <v>186</v>
      </c>
      <c r="D13" s="22" t="s">
        <v>187</v>
      </c>
      <c r="E13" s="22" t="s">
        <v>81</v>
      </c>
      <c r="F13" s="22" t="s">
        <v>81</v>
      </c>
      <c r="G13" s="22" t="s">
        <v>81</v>
      </c>
      <c r="H13" s="23" t="s">
        <v>85</v>
      </c>
      <c r="I13" s="24">
        <v>30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3.5" thickBot="1" x14ac:dyDescent="0.3">
      <c r="A14" s="53" t="s">
        <v>81</v>
      </c>
      <c r="B14" s="13">
        <v>2</v>
      </c>
      <c r="C14" s="40" t="s">
        <v>188</v>
      </c>
      <c r="D14" s="40" t="s">
        <v>187</v>
      </c>
      <c r="E14" s="40" t="s">
        <v>81</v>
      </c>
      <c r="F14" s="40" t="s">
        <v>81</v>
      </c>
      <c r="G14" s="40" t="s">
        <v>81</v>
      </c>
      <c r="H14" s="41" t="s">
        <v>85</v>
      </c>
      <c r="I14" s="42">
        <v>30</v>
      </c>
      <c r="J14" s="57"/>
      <c r="K14" s="13">
        <v>1</v>
      </c>
      <c r="L14" s="43"/>
      <c r="M14" s="44"/>
      <c r="N14" s="45"/>
      <c r="O14" s="46">
        <f>ROUND(ROUND(L14,4)*(1-M14),4)</f>
        <v>0</v>
      </c>
      <c r="P14" s="46">
        <f>ROUND(ROUND(O14,4)*(1+N14),4)</f>
        <v>0</v>
      </c>
      <c r="Q14" s="46">
        <f>ROUND($I14*O14,4)</f>
        <v>0</v>
      </c>
      <c r="R14" s="46">
        <f>ROUND($I14*P14,4)</f>
        <v>0</v>
      </c>
      <c r="S14" s="47"/>
      <c r="T14" s="47"/>
      <c r="U14" s="47"/>
      <c r="V14" s="47"/>
      <c r="W14" s="48"/>
    </row>
    <row r="15" spans="1:23" ht="13.5" thickBot="1" x14ac:dyDescent="0.3">
      <c r="P15" s="58" t="s">
        <v>88</v>
      </c>
      <c r="Q15" s="59">
        <f>SUM(Q13:Q14)</f>
        <v>0</v>
      </c>
      <c r="R15" s="60">
        <f>SUM(R13:R14)</f>
        <v>0</v>
      </c>
    </row>
  </sheetData>
  <sheetProtection algorithmName="SHA-512" hashValue="JL2g9Edc0dV4bzIAs5wiUPjSobXGmfek0FgqWz7Q0PINClzAqRCYIVicKMYRm6ROJXWws+zUErBv+halxSByNQ==" saltValue="QUOW2vpIRLGHK2Z66MhuS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189</v>
      </c>
      <c r="C5" s="2" t="s">
        <v>190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191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192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128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26.25" thickBot="1" x14ac:dyDescent="0.3">
      <c r="A13" s="73" t="s">
        <v>81</v>
      </c>
      <c r="B13" s="74">
        <v>1</v>
      </c>
      <c r="C13" s="64" t="s">
        <v>193</v>
      </c>
      <c r="D13" s="64" t="s">
        <v>187</v>
      </c>
      <c r="E13" s="64" t="s">
        <v>81</v>
      </c>
      <c r="F13" s="64" t="s">
        <v>81</v>
      </c>
      <c r="G13" s="64" t="s">
        <v>81</v>
      </c>
      <c r="H13" s="65" t="s">
        <v>85</v>
      </c>
      <c r="I13" s="66">
        <v>40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88</v>
      </c>
      <c r="Q14" s="59">
        <f>SUM(Q13:Q13)</f>
        <v>0</v>
      </c>
      <c r="R14" s="60">
        <f>SUM(R13:R13)</f>
        <v>0</v>
      </c>
    </row>
  </sheetData>
  <sheetProtection algorithmName="SHA-512" hashValue="Xh6ES1qE1G08NffFNDURAIsiuUVrNZZTKz9HAJK6DVHxRa6epEK47FTlAhqEvUuPnN2Mk6+iAboLd955Ma+OFA==" saltValue="eeoQjvN9rB3hbqPFjzp3s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6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194</v>
      </c>
      <c r="C5" s="2" t="s">
        <v>195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196</v>
      </c>
      <c r="D11" s="18"/>
      <c r="E11" s="18"/>
      <c r="F11" s="18"/>
      <c r="G11" s="18"/>
      <c r="H11" s="18" t="s">
        <v>197</v>
      </c>
      <c r="I11" s="18"/>
      <c r="J11" s="8"/>
      <c r="K11" s="7"/>
      <c r="L11" s="18" t="s">
        <v>198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128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63.75" x14ac:dyDescent="0.25">
      <c r="A13" s="51" t="s">
        <v>81</v>
      </c>
      <c r="B13" s="9">
        <v>1</v>
      </c>
      <c r="C13" s="22" t="s">
        <v>199</v>
      </c>
      <c r="D13" s="22" t="s">
        <v>200</v>
      </c>
      <c r="E13" s="22" t="s">
        <v>187</v>
      </c>
      <c r="F13" s="22" t="s">
        <v>81</v>
      </c>
      <c r="G13" s="22" t="s">
        <v>81</v>
      </c>
      <c r="H13" s="23" t="s">
        <v>85</v>
      </c>
      <c r="I13" s="24">
        <v>2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63.75" x14ac:dyDescent="0.25">
      <c r="A14" s="52" t="s">
        <v>81</v>
      </c>
      <c r="B14" s="11">
        <v>2</v>
      </c>
      <c r="C14" s="31" t="s">
        <v>199</v>
      </c>
      <c r="D14" s="31" t="s">
        <v>201</v>
      </c>
      <c r="E14" s="31" t="s">
        <v>187</v>
      </c>
      <c r="F14" s="31" t="s">
        <v>81</v>
      </c>
      <c r="G14" s="31" t="s">
        <v>81</v>
      </c>
      <c r="H14" s="32" t="s">
        <v>85</v>
      </c>
      <c r="I14" s="33">
        <v>2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64.5" thickBot="1" x14ac:dyDescent="0.3">
      <c r="A15" s="53" t="s">
        <v>81</v>
      </c>
      <c r="B15" s="13">
        <v>3</v>
      </c>
      <c r="C15" s="40" t="s">
        <v>199</v>
      </c>
      <c r="D15" s="40" t="s">
        <v>202</v>
      </c>
      <c r="E15" s="40" t="s">
        <v>187</v>
      </c>
      <c r="F15" s="40" t="s">
        <v>81</v>
      </c>
      <c r="G15" s="40" t="s">
        <v>81</v>
      </c>
      <c r="H15" s="41" t="s">
        <v>85</v>
      </c>
      <c r="I15" s="42">
        <v>1</v>
      </c>
      <c r="J15" s="57"/>
      <c r="K15" s="13">
        <v>1</v>
      </c>
      <c r="L15" s="43"/>
      <c r="M15" s="44"/>
      <c r="N15" s="45"/>
      <c r="O15" s="46">
        <f>ROUND(ROUND(L15,4)*(1-M15),4)</f>
        <v>0</v>
      </c>
      <c r="P15" s="46">
        <f>ROUND(ROUND(O15,4)*(1+N15),4)</f>
        <v>0</v>
      </c>
      <c r="Q15" s="46">
        <f>ROUND($I15*O15,4)</f>
        <v>0</v>
      </c>
      <c r="R15" s="46">
        <f>ROUND($I15*P15,4)</f>
        <v>0</v>
      </c>
      <c r="S15" s="47"/>
      <c r="T15" s="47"/>
      <c r="U15" s="47"/>
      <c r="V15" s="47"/>
      <c r="W15" s="48"/>
    </row>
    <row r="16" spans="1:23" ht="13.5" thickBot="1" x14ac:dyDescent="0.3">
      <c r="P16" s="58" t="s">
        <v>88</v>
      </c>
      <c r="Q16" s="59">
        <f>SUM(Q13:Q15)</f>
        <v>0</v>
      </c>
      <c r="R16" s="60">
        <f>SUM(R13:R15)</f>
        <v>0</v>
      </c>
    </row>
  </sheetData>
  <sheetProtection algorithmName="SHA-512" hashValue="0CdNiN7bQRU92Y0Wt+UAjKZju5GWakqG8t43+7Dzrs5yM5poYJf3mIDM/VoDd2LLwH3bWwK18UWKCC7W7YqwSQ==" saltValue="f4Q9+sPjVooN6/kdqwuVq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9.8554687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203</v>
      </c>
      <c r="C5" s="2" t="s">
        <v>204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205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204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128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x14ac:dyDescent="0.25">
      <c r="A13" s="51" t="s">
        <v>81</v>
      </c>
      <c r="B13" s="9">
        <v>1</v>
      </c>
      <c r="C13" s="22" t="s">
        <v>206</v>
      </c>
      <c r="D13" s="22" t="s">
        <v>187</v>
      </c>
      <c r="E13" s="22" t="s">
        <v>81</v>
      </c>
      <c r="F13" s="22" t="s">
        <v>81</v>
      </c>
      <c r="G13" s="22" t="s">
        <v>81</v>
      </c>
      <c r="H13" s="23" t="s">
        <v>85</v>
      </c>
      <c r="I13" s="24">
        <v>3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x14ac:dyDescent="0.25">
      <c r="A14" s="52" t="s">
        <v>81</v>
      </c>
      <c r="B14" s="11">
        <v>2</v>
      </c>
      <c r="C14" s="31" t="s">
        <v>207</v>
      </c>
      <c r="D14" s="31" t="s">
        <v>187</v>
      </c>
      <c r="E14" s="31" t="s">
        <v>81</v>
      </c>
      <c r="F14" s="31" t="s">
        <v>81</v>
      </c>
      <c r="G14" s="31" t="s">
        <v>81</v>
      </c>
      <c r="H14" s="32" t="s">
        <v>85</v>
      </c>
      <c r="I14" s="33">
        <v>3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3.5" thickBot="1" x14ac:dyDescent="0.3">
      <c r="A15" s="53" t="s">
        <v>81</v>
      </c>
      <c r="B15" s="13">
        <v>3</v>
      </c>
      <c r="C15" s="40" t="s">
        <v>208</v>
      </c>
      <c r="D15" s="40" t="s">
        <v>187</v>
      </c>
      <c r="E15" s="40" t="s">
        <v>81</v>
      </c>
      <c r="F15" s="40" t="s">
        <v>81</v>
      </c>
      <c r="G15" s="40" t="s">
        <v>81</v>
      </c>
      <c r="H15" s="41" t="s">
        <v>85</v>
      </c>
      <c r="I15" s="42">
        <v>8</v>
      </c>
      <c r="J15" s="57"/>
      <c r="K15" s="13">
        <v>1</v>
      </c>
      <c r="L15" s="43"/>
      <c r="M15" s="44"/>
      <c r="N15" s="45"/>
      <c r="O15" s="46">
        <f>ROUND(ROUND(L15,4)*(1-M15),4)</f>
        <v>0</v>
      </c>
      <c r="P15" s="46">
        <f>ROUND(ROUND(O15,4)*(1+N15),4)</f>
        <v>0</v>
      </c>
      <c r="Q15" s="46">
        <f>ROUND($I15*O15,4)</f>
        <v>0</v>
      </c>
      <c r="R15" s="46">
        <f>ROUND($I15*P15,4)</f>
        <v>0</v>
      </c>
      <c r="S15" s="47"/>
      <c r="T15" s="47"/>
      <c r="U15" s="47"/>
      <c r="V15" s="47"/>
      <c r="W15" s="48"/>
    </row>
    <row r="16" spans="1:23" ht="13.5" thickBot="1" x14ac:dyDescent="0.3">
      <c r="P16" s="58" t="s">
        <v>88</v>
      </c>
      <c r="Q16" s="59">
        <f>SUM(Q13:Q15)</f>
        <v>0</v>
      </c>
      <c r="R16" s="60">
        <f>SUM(R13:R15)</f>
        <v>0</v>
      </c>
    </row>
  </sheetData>
  <sheetProtection algorithmName="SHA-512" hashValue="Pl+cY7ejdMOXNq3F+qFIuedP3C8KcGjo636u+g7/nB1xCCQSLPYSQ22/ynExkIN2dDfHB62dectvtxLbIumr/A==" saltValue="ilEvHCnbKp939zPPRDrlz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16-06/26&amp;RStran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8</vt:i4>
      </vt:variant>
    </vt:vector>
  </HeadingPairs>
  <TitlesOfParts>
    <vt:vector size="20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Sklop VII.</vt:lpstr>
      <vt:lpstr>Sklop VIII.</vt:lpstr>
      <vt:lpstr>'Sklop I.'!Tiskanje_naslovov</vt:lpstr>
      <vt:lpstr>'Sklop II.'!Tiskanje_naslovov</vt:lpstr>
      <vt:lpstr>'Sklop III.'!Tiskanje_naslovov</vt:lpstr>
      <vt:lpstr>'Sklop IV.'!Tiskanje_naslovov</vt:lpstr>
      <vt:lpstr>'Sklop V.'!Tiskanje_naslovov</vt:lpstr>
      <vt:lpstr>'Sklop VI.'!Tiskanje_naslovov</vt:lpstr>
      <vt:lpstr>'Sklop VII.'!Tiskanje_naslovov</vt:lpstr>
      <vt:lpstr>'Sklop VIII.'!Tiskanje_naslovov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2026-04-15T06:31:35Z</dcterms:created>
  <dcterms:modified xsi:type="dcterms:W3CDTF">2026-04-15T06:33:27Z</dcterms:modified>
</cp:coreProperties>
</file>